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95E91959-6857-4D68-9898-EFEFD1B6F30E}" xr6:coauthVersionLast="36" xr6:coauthVersionMax="47" xr10:uidLastSave="{00000000-0000-0000-0000-000000000000}"/>
  <bookViews>
    <workbookView xWindow="-110" yWindow="-110" windowWidth="19420" windowHeight="10420" tabRatio="751" xr2:uid="{0EA5B574-EE72-4944-BD61-0E38609CE92A}"/>
  </bookViews>
  <sheets>
    <sheet name="Index" sheetId="7" r:id="rId1"/>
    <sheet name="CGEPerfom" sheetId="1" r:id="rId2"/>
    <sheet name="CGEFinancial" sheetId="2" r:id="rId3"/>
    <sheet name="CGEPersonnel" sheetId="3" r:id="rId4"/>
    <sheet name="NYDAPerfom" sheetId="4" r:id="rId5"/>
    <sheet name="NYDAFinancial" sheetId="5" r:id="rId6"/>
    <sheet name="NYDAPersonnel" sheetId="6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<sst xmlns="http://schemas.openxmlformats.org/spreadsheetml/2006/main" count="373" uniqueCount="151">
  <si>
    <t>Table 20.16 Commission for Gender Equality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</si>
  <si>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</si>
  <si>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</si>
  <si>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</si>
  <si>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</si>
  <si>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</si>
  <si>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</si>
  <si>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</si>
  <si>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</si>
  <si>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</si>
  <si>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</si>
  <si>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</si>
  <si>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</si>
  <si>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Number of gender mainstreaming sessions conducted (Public and Private sector) per year</t>
  </si>
  <si>
    <t>Gender rights</t>
  </si>
  <si>
    <t>Outcome 15: Social cohesion and nation-building</t>
  </si>
  <si>
    <t>21</t>
  </si>
  <si>
    <t>53</t>
  </si>
  <si>
    <t>72</t>
  </si>
  <si>
    <t>Number of public education outreach sessions conducted per year</t>
  </si>
  <si>
    <t>108</t>
  </si>
  <si>
    <t>98</t>
  </si>
  <si>
    <t>120</t>
  </si>
  <si>
    <t>Number of community radio education outreach sessions conducted per year.</t>
  </si>
  <si>
    <t>79</t>
  </si>
  <si>
    <t>80</t>
  </si>
  <si>
    <t>Number of gender and development workshops conducted for community-based organisations, media, non-profit organisations and leaders per year</t>
  </si>
  <si>
    <t>30</t>
  </si>
  <si>
    <t>43</t>
  </si>
  <si>
    <t>36</t>
  </si>
  <si>
    <t>Number of gender equality research reports published per year</t>
  </si>
  <si>
    <t>Monitoring and Evaluation</t>
  </si>
  <si>
    <t>6</t>
  </si>
  <si>
    <t>4</t>
  </si>
  <si>
    <t>Department: Women, Youth and Persons with Disabilities</t>
  </si>
  <si>
    <t>Table 20.17 Commission for Gender Equality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</si>
  <si>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</si>
  <si>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</si>
  <si>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</si>
  <si>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</si>
  <si>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</si>
  <si>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</si>
  <si>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</si>
  <si>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</si>
  <si>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</si>
  <si>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Gender equity legislation</t>
  </si>
  <si>
    <t>Monitoring and evaluation</t>
  </si>
  <si>
    <t>Total</t>
  </si>
  <si>
    <t>Table 20.18 Commission for Gender Equality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</si>
  <si>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</si>
  <si>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</si>
  <si>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</si>
  <si>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</si>
  <si>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</si>
  <si>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</si>
  <si>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</si>
  <si>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</si>
  <si>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</si>
  <si>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</si>
  <si>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</si>
  <si>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</si>
  <si>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</si>
  <si>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</si>
  <si>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</si>
  <si>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</si>
  <si>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</si>
  <si>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</si>
  <si>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</si>
  <si>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</si>
  <si>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</si>
  <si>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</si>
  <si>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</si>
  <si>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</si>
  <si>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</si>
  <si>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</si>
  <si>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</si>
  <si>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</si>
  <si>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</si>
  <si>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</si>
  <si>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</si>
  <si>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</si>
  <si>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</si>
  <si>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</si>
  <si>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</si>
  <si>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</si>
  <si>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</si>
  <si>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</si>
  <si>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</si>
  <si>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</si>
  <si>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</si>
  <si>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</si>
  <si>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</si>
  <si>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</si>
  <si>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</si>
  <si>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20.19 Commission for Gender Equality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</si>
  <si>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</si>
  <si>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</si>
  <si>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</si>
  <si>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</si>
  <si>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</si>
  <si>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</si>
  <si>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</si>
  <si>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</si>
  <si>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</si>
  <si>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Commission for Gender Equality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</si>
  <si>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</si>
  <si>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</si>
  <si>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</si>
  <si>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</si>
  <si>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</si>
  <si>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</si>
  <si>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</si>
  <si>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</si>
  <si>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</si>
  <si>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20.20 National Youth Development Agency performance indicators by programme/objective/activity and related priority</t>
  </si>
  <si>
    <t>Number of youth owned enterprises supported with financial interventions per year</t>
  </si>
  <si>
    <t>Economic Development through Youth Entrepreneurship</t>
  </si>
  <si>
    <t>Outcome 1: Increased employment and work opportunities</t>
  </si>
  <si>
    <t>Number of youth supported with non-financial business development interventions per year</t>
  </si>
  <si>
    <t>Number of jobs created and sustained through supporting entrepreneurs and enterprises per year</t>
  </si>
  <si>
    <t>Number of business development support services offered to young people per year</t>
  </si>
  <si>
    <t>Number of young people placed in jobs per year</t>
  </si>
  <si>
    <t>Decent and Sustainable Employment through Jobs Programme</t>
  </si>
  <si>
    <t>Number of young people transitioning out of the National Youth Service into other opportunities per year</t>
  </si>
  <si>
    <t>National Youth Service</t>
  </si>
  <si>
    <t>Table 20.21 National Youth Development Agency expenditure trends and estimates by programme/objective/activity</t>
  </si>
  <si>
    <t>Economic development through youth entrepreneurship</t>
  </si>
  <si>
    <t>Decent and sustainable employment through jobs programme</t>
  </si>
  <si>
    <t>Integrated youth development</t>
  </si>
  <si>
    <t>Table 20.22 National Youth Development Agency statements of financial performance, cash flow and financial position</t>
  </si>
  <si>
    <t>Transfers and subsidies</t>
  </si>
  <si>
    <t>Deferred income</t>
  </si>
  <si>
    <t>Investments</t>
  </si>
  <si>
    <t>Derivatives financial instruments</t>
  </si>
  <si>
    <t>Table 20.23 National Youth Development Agency personnel numbers and cost by salary level</t>
  </si>
  <si>
    <t>National Youth Development Agency</t>
  </si>
  <si>
    <t>17 – 22</t>
  </si>
  <si>
    <t>Entity name</t>
  </si>
  <si>
    <t>Table name</t>
  </si>
  <si>
    <t xml:space="preserve"> Commission for Gender Equality </t>
  </si>
  <si>
    <t xml:space="preserve"> National Youth Development Agency 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</si>
  <si>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</si>
  <si>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8"/>
        <color theme="1"/>
        <rFont val="Calibri"/>
        <family val="2"/>
        <scheme val="minor"/>
      </rPr>
      <t>No historical data available.</t>
    </r>
  </si>
  <si>
    <t>MTDP outcome</t>
  </si>
  <si>
    <t>15.0%</t>
  </si>
  <si>
    <t>78.9%</t>
  </si>
  <si>
    <t>3.2%</t>
  </si>
  <si>
    <t>2.7%</t>
  </si>
  <si>
    <t>0.2%</t>
  </si>
  <si>
    <t>1. Rand million.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</si>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</sst>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7"/>
      <color theme="1"/>
      <name val="Times New Roman"/>
      <family val="1"/>
    </font>
    <font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265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5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6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11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68" fontId="12" fillId="0" borderId="27" xfId="8" applyNumberFormat="1" applyFont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6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6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6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6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0" fontId="18" fillId="0" borderId="1" xfId="12" applyFont="1" applyBorder="1" applyAlignment="1">
      <alignment horizontal="left" vertical="top"/>
    </xf>
    <xf numFmtId="0" fontId="20" fillId="0" borderId="0" xfId="13"/>
    <xf numFmtId="0" fontId="21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25" fillId="7" borderId="32" xfId="0" applyFont="1" applyFill="1" applyBorder="1" applyAlignment="1">
      <alignment horizontal="right" vertical="center" wrapText="1"/>
    </xf>
    <xf numFmtId="0" fontId="25" fillId="7" borderId="33" xfId="0" applyFont="1" applyFill="1" applyBorder="1" applyAlignment="1">
      <alignment horizontal="right" vertical="center" wrapText="1"/>
    </xf>
    <xf numFmtId="0" fontId="25" fillId="7" borderId="34" xfId="0" applyFont="1" applyFill="1" applyBorder="1" applyAlignment="1">
      <alignment horizontal="right" vertical="center" wrapText="1"/>
    </xf>
    <xf numFmtId="0" fontId="26" fillId="0" borderId="0" xfId="0" applyFont="1" applyAlignment="1">
      <alignment horizontal="justify" vertical="center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5" xfId="8" applyNumberFormat="1" applyFont="1" applyFill="1" applyBorder="1" applyAlignment="1">
      <alignment horizontal="right" wrapText="1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49" fontId="6" fillId="0" borderId="28" xfId="4" applyNumberFormat="1" applyFont="1" applyBorder="1" applyAlignment="1">
      <alignment horizontal="left" vertical="top" wrapText="1" indent="1"/>
    </xf>
    <xf numFmtId="0" fontId="6" fillId="0" borderId="24" xfId="4" applyFont="1" applyBorder="1" applyAlignment="1">
      <alignment horizontal="left" vertical="center" wrapText="1"/>
    </xf>
    <xf numFmtId="0" fontId="6" fillId="0" borderId="17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left" vertical="center" wrapText="1"/>
    </xf>
    <xf numFmtId="0" fontId="6" fillId="0" borderId="21" xfId="1" applyNumberFormat="1" applyFont="1" applyBorder="1" applyAlignment="1" applyProtection="1">
      <alignment horizontal="left" vertical="top" wrapText="1" indent="1"/>
    </xf>
    <xf numFmtId="0" fontId="27" fillId="0" borderId="14" xfId="0" applyFont="1" applyBorder="1" applyAlignment="1">
      <alignment horizontal="justify" vertical="center"/>
    </xf>
    <xf numFmtId="0" fontId="6" fillId="0" borderId="18" xfId="4" applyFont="1" applyBorder="1" applyAlignment="1">
      <alignment horizontal="left" vertical="center" wrapText="1"/>
    </xf>
    <xf numFmtId="0" fontId="6" fillId="0" borderId="19" xfId="4" applyFont="1" applyBorder="1" applyAlignment="1">
      <alignment horizontal="left" vertical="center" wrapText="1"/>
    </xf>
    <xf numFmtId="0" fontId="6" fillId="0" borderId="25" xfId="4" applyFont="1" applyBorder="1" applyAlignment="1">
      <alignment horizontal="left" vertical="center" wrapText="1"/>
    </xf>
    <xf numFmtId="0" fontId="6" fillId="0" borderId="16" xfId="4" applyFont="1" applyBorder="1" applyAlignment="1">
      <alignment horizontal="left" vertical="top" wrapText="1" inden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8" fillId="0" borderId="0" xfId="6" applyFont="1" applyBorder="1"/>
    <xf numFmtId="3" fontId="25" fillId="0" borderId="11" xfId="0" applyNumberFormat="1" applyFont="1" applyBorder="1" applyAlignment="1">
      <alignment horizontal="right" vertical="center" wrapText="1"/>
    </xf>
    <xf numFmtId="3" fontId="25" fillId="0" borderId="12" xfId="0" applyNumberFormat="1" applyFont="1" applyBorder="1" applyAlignment="1">
      <alignment horizontal="right" vertical="center" wrapText="1"/>
    </xf>
    <xf numFmtId="0" fontId="25" fillId="0" borderId="11" xfId="0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3" fontId="25" fillId="0" borderId="21" xfId="0" applyNumberFormat="1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 xr:uid="{2DFF2DAF-A4DC-4AFD-8C0C-D35EA307D540}"/>
    <cellStyle name="Normal 15" xfId="5" xr:uid="{BAAD7BC3-582A-4BDC-BB02-B76A0CAF87E8}"/>
    <cellStyle name="Normal 2 2 2" xfId="9" xr:uid="{94D9380B-0CA7-4E1A-A6AF-745FFEFA0AAF}"/>
    <cellStyle name="Normal_Book1 2" xfId="6" xr:uid="{BB69BD23-7B3B-4912-9097-DF562EC5B634}"/>
    <cellStyle name="Normal_DBSA_PE30.2009N 2 2" xfId="7" xr:uid="{03D90619-6418-4F27-A9CF-1874F443D28C}"/>
    <cellStyle name="Normal_DBSA_PE30.2009N 3 2" xfId="3" xr:uid="{C2C10062-C614-4710-89D5-855657EA8200}"/>
    <cellStyle name="Normal_Link to db 2 2" xfId="8" xr:uid="{0E1D5124-E0E5-44E6-BA7E-7D3F5B10198D}"/>
    <cellStyle name="Normal_Link to db 3 2" xfId="4" xr:uid="{C45F29A4-EEC5-48DD-A797-9B2A5CB0571F}"/>
    <cellStyle name="Normal_Revenue Tables 2 2 2" xfId="10" xr:uid="{BDCFBEBE-87E9-4A7F-860C-1F6CD1AD3B69}"/>
    <cellStyle name="Percent" xfId="2" builtinId="5"/>
    <cellStyle name="Percent 2 2 3" xfId="11" xr:uid="{DCD19B46-273E-4D80-8D11-6D8A3E6FF8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222B0-92B6-42FC-BE6E-686FDA6427EA}">
  <sheetPr codeName="Sheet2"/>
  <dimension ref="A1:B9"/>
  <sheetViews>
    <sheetView showGridLines="0" tabSelected="1" workbookViewId="0">
      <selection activeCell="A10" sqref="A10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4" t="s">
        <v>137</v>
      </c>
      <c r="B1" s="14" t="s">
        <v>138</v>
      </c>
    </row>
    <row r="2" spans="1:2" x14ac:dyDescent="0.35">
      <c r="A2" t="s">
        <v>139</v>
      </c>
      <c r="B2" s="215" t="s">
        <v>0</v>
      </c>
    </row>
    <row r="3" spans="1:2" x14ac:dyDescent="0.35">
      <c r="B3" s="215" t="s">
        <v>35</v>
      </c>
    </row>
    <row r="4" spans="1:2" x14ac:dyDescent="0.35">
      <c r="B4" s="215" t="s">
        <v>48</v>
      </c>
    </row>
    <row r="5" spans="1:2" x14ac:dyDescent="0.35">
      <c r="B5" s="215" t="s">
        <v>94</v>
      </c>
    </row>
    <row r="6" spans="1:2" x14ac:dyDescent="0.35">
      <c r="A6" t="s">
        <v>140</v>
      </c>
      <c r="B6" s="215" t="s">
        <v>114</v>
      </c>
    </row>
    <row r="7" spans="1:2" x14ac:dyDescent="0.35">
      <c r="B7" s="215" t="s">
        <v>125</v>
      </c>
    </row>
    <row r="8" spans="1:2" x14ac:dyDescent="0.35">
      <c r="B8" s="215" t="s">
        <v>129</v>
      </c>
    </row>
    <row r="9" spans="1:2" x14ac:dyDescent="0.35">
      <c r="B9" s="215" t="s">
        <v>134</v>
      </c>
    </row>
  </sheetData>
  <hyperlinks>
    <hyperlink ref="B2" location="CGEPerfom!B2" display="CGEPerfom!B2" xr:uid="{0A83C635-132E-4184-8CEC-386FFEBDA77D}"/>
    <hyperlink ref="B3" location="CGEFinancial!B2" display="CGEFinancial!B2" xr:uid="{99C5D0DC-FB7D-4C79-BAAD-14B647F2F029}"/>
    <hyperlink ref="B4" location="CGEFinancial!B11" display="CGEFinancial!B11" xr:uid="{EF5C0F6A-CDA5-43F5-A0D0-78A52B48C528}"/>
    <hyperlink ref="B5" location="CGEPersonnel!B2" display="CGEPersonnel!B2" xr:uid="{63597D64-4851-481E-88EF-BB54FF63B1C9}"/>
    <hyperlink ref="B6" location="NYDAPerfom!B2" display="NYDAPerfom!B2" xr:uid="{AD169682-B788-4281-A42A-BF5FC5806D5C}"/>
    <hyperlink ref="B7" location="NYDAFinancial!B2" display="NYDAFinancial!B2" xr:uid="{B460BF82-F0F5-4BB6-87FE-D5129E3B17B4}"/>
    <hyperlink ref="B8" location="NYDAFinancial!B12" display="NYDAFinancial!B12" xr:uid="{FD3C6300-0DF0-4A40-98B7-00183B314639}"/>
    <hyperlink ref="B9" location="NYDAPersonnel!B2" display="NYDAPersonnel!B2" xr:uid="{8E928588-5DCC-468B-8B4F-DDAB1E720D2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9E1D-7580-40B8-B003-DDDE4C482D50}">
  <dimension ref="B1:AB10"/>
  <sheetViews>
    <sheetView showGridLines="0" workbookViewId="0">
      <selection activeCell="L11" sqref="L11"/>
    </sheetView>
  </sheetViews>
  <sheetFormatPr defaultRowHeight="14.5" x14ac:dyDescent="0.35"/>
  <cols>
    <col min="1" max="1" width="2.6328125" customWidth="1"/>
    <col min="2" max="2" width="17.6328125" customWidth="1"/>
    <col min="3" max="3" width="20.08984375" customWidth="1"/>
    <col min="4" max="4" width="17.6328125" customWidth="1"/>
  </cols>
  <sheetData>
    <row r="1" spans="2:28" x14ac:dyDescent="0.35">
      <c r="B1" s="14" t="s">
        <v>34</v>
      </c>
      <c r="AB1">
        <f>SUMPRODUCT(LEN(B2)-LEN(SUBSTITUTE(B2,{1,2,3,4,5,6,7,8,9,0},"")))</f>
        <v>4</v>
      </c>
    </row>
    <row r="2" spans="2:28" x14ac:dyDescent="0.35">
      <c r="B2" s="222" t="s">
        <v>0</v>
      </c>
      <c r="C2" s="222"/>
      <c r="D2" s="222"/>
      <c r="E2" s="222"/>
      <c r="F2" s="222"/>
      <c r="G2" s="222"/>
      <c r="H2" s="222"/>
      <c r="I2" s="222"/>
      <c r="J2" s="222"/>
      <c r="K2" s="222"/>
    </row>
    <row r="3" spans="2:28" ht="22" x14ac:dyDescent="0.35">
      <c r="B3" s="1"/>
      <c r="C3" s="2"/>
      <c r="D3" s="3"/>
      <c r="E3" s="223" t="s">
        <v>1</v>
      </c>
      <c r="F3" s="224"/>
      <c r="G3" s="225"/>
      <c r="H3" s="4" t="s">
        <v>2</v>
      </c>
      <c r="I3" s="226" t="s">
        <v>3</v>
      </c>
      <c r="J3" s="227"/>
      <c r="K3" s="227"/>
    </row>
    <row r="4" spans="2:28" x14ac:dyDescent="0.35">
      <c r="B4" s="5" t="s">
        <v>4</v>
      </c>
      <c r="C4" s="6" t="s">
        <v>5</v>
      </c>
      <c r="D4" s="6" t="s">
        <v>143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42" x14ac:dyDescent="0.35">
      <c r="B5" s="9" t="s">
        <v>13</v>
      </c>
      <c r="C5" s="9" t="s">
        <v>14</v>
      </c>
      <c r="D5" s="247" t="s">
        <v>15</v>
      </c>
      <c r="E5" s="10" t="s">
        <v>16</v>
      </c>
      <c r="F5" s="10" t="s">
        <v>17</v>
      </c>
      <c r="G5" s="10" t="s">
        <v>18</v>
      </c>
      <c r="H5" s="10" t="s">
        <v>18</v>
      </c>
      <c r="I5" s="10" t="s">
        <v>18</v>
      </c>
      <c r="J5" s="10" t="s">
        <v>18</v>
      </c>
      <c r="K5" s="11" t="s">
        <v>18</v>
      </c>
    </row>
    <row r="6" spans="2:28" ht="42" x14ac:dyDescent="0.35">
      <c r="B6" s="12" t="s">
        <v>19</v>
      </c>
      <c r="C6" s="9" t="s">
        <v>14</v>
      </c>
      <c r="D6" s="248"/>
      <c r="E6" s="10" t="s">
        <v>20</v>
      </c>
      <c r="F6" s="10" t="s">
        <v>21</v>
      </c>
      <c r="G6" s="10" t="s">
        <v>22</v>
      </c>
      <c r="H6" s="10" t="s">
        <v>20</v>
      </c>
      <c r="I6" s="10" t="s">
        <v>20</v>
      </c>
      <c r="J6" s="10" t="s">
        <v>20</v>
      </c>
      <c r="K6" s="11" t="s">
        <v>20</v>
      </c>
    </row>
    <row r="7" spans="2:28" ht="42" x14ac:dyDescent="0.35">
      <c r="B7" s="12" t="s">
        <v>23</v>
      </c>
      <c r="C7" s="9" t="s">
        <v>14</v>
      </c>
      <c r="D7" s="248"/>
      <c r="E7" s="10" t="s">
        <v>18</v>
      </c>
      <c r="F7" s="10" t="s">
        <v>24</v>
      </c>
      <c r="G7" s="10" t="s">
        <v>25</v>
      </c>
      <c r="H7" s="10" t="s">
        <v>18</v>
      </c>
      <c r="I7" s="10" t="s">
        <v>18</v>
      </c>
      <c r="J7" s="10" t="s">
        <v>18</v>
      </c>
      <c r="K7" s="11" t="s">
        <v>18</v>
      </c>
    </row>
    <row r="8" spans="2:28" ht="73.5" x14ac:dyDescent="0.35">
      <c r="B8" s="12" t="s">
        <v>26</v>
      </c>
      <c r="C8" s="9" t="s">
        <v>14</v>
      </c>
      <c r="D8" s="248"/>
      <c r="E8" s="10" t="s">
        <v>27</v>
      </c>
      <c r="F8" s="10" t="s">
        <v>28</v>
      </c>
      <c r="G8" s="10" t="s">
        <v>29</v>
      </c>
      <c r="H8" s="10" t="s">
        <v>29</v>
      </c>
      <c r="I8" s="10" t="s">
        <v>29</v>
      </c>
      <c r="J8" s="10" t="s">
        <v>29</v>
      </c>
      <c r="K8" s="11" t="s">
        <v>29</v>
      </c>
    </row>
    <row r="9" spans="2:28" ht="31.5" x14ac:dyDescent="0.35">
      <c r="B9" s="246" t="s">
        <v>30</v>
      </c>
      <c r="C9" s="9" t="s">
        <v>31</v>
      </c>
      <c r="D9" s="249"/>
      <c r="E9" s="216" t="s">
        <v>141</v>
      </c>
      <c r="F9" s="250" t="s">
        <v>32</v>
      </c>
      <c r="G9" s="10" t="s">
        <v>32</v>
      </c>
      <c r="H9" s="10" t="s">
        <v>33</v>
      </c>
      <c r="I9" s="10">
        <v>4</v>
      </c>
      <c r="J9" s="10">
        <v>4</v>
      </c>
      <c r="K9" s="11">
        <v>4</v>
      </c>
    </row>
    <row r="10" spans="2:28" x14ac:dyDescent="0.35">
      <c r="B10" s="217" t="s">
        <v>142</v>
      </c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172CD-C90F-4F89-BEF6-5FEE5E5B8C83}">
  <dimension ref="B1:M65"/>
  <sheetViews>
    <sheetView showGridLines="0" topLeftCell="A45" workbookViewId="0">
      <selection activeCell="B49" sqref="B49:M62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34</v>
      </c>
    </row>
    <row r="2" spans="2:13" x14ac:dyDescent="0.35">
      <c r="B2" s="228" t="s">
        <v>35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2:13" ht="51" x14ac:dyDescent="0.35">
      <c r="B3" s="15"/>
      <c r="C3" s="16"/>
      <c r="D3" s="17" t="s">
        <v>36</v>
      </c>
      <c r="E3" s="18"/>
      <c r="F3" s="19" t="s">
        <v>37</v>
      </c>
      <c r="G3" s="20" t="s">
        <v>38</v>
      </c>
      <c r="H3" s="20" t="s">
        <v>39</v>
      </c>
      <c r="I3" s="21" t="s">
        <v>40</v>
      </c>
      <c r="J3" s="22"/>
      <c r="K3" s="23"/>
      <c r="L3" s="20" t="s">
        <v>38</v>
      </c>
      <c r="M3" s="24" t="s">
        <v>39</v>
      </c>
    </row>
    <row r="4" spans="2:13" x14ac:dyDescent="0.35">
      <c r="B4" s="25" t="s">
        <v>41</v>
      </c>
      <c r="C4" s="26" t="s">
        <v>6</v>
      </c>
      <c r="D4" s="26" t="s">
        <v>7</v>
      </c>
      <c r="E4" s="26" t="s">
        <v>8</v>
      </c>
      <c r="F4" s="27" t="s">
        <v>9</v>
      </c>
      <c r="G4" s="229" t="s">
        <v>42</v>
      </c>
      <c r="H4" s="230"/>
      <c r="I4" s="26" t="s">
        <v>10</v>
      </c>
      <c r="J4" s="26" t="s">
        <v>11</v>
      </c>
      <c r="K4" s="26" t="s">
        <v>12</v>
      </c>
      <c r="L4" s="229" t="s">
        <v>43</v>
      </c>
      <c r="M4" s="231"/>
    </row>
    <row r="5" spans="2:13" x14ac:dyDescent="0.35">
      <c r="B5" s="28" t="s">
        <v>44</v>
      </c>
      <c r="C5" s="29">
        <v>33.842649333586131</v>
      </c>
      <c r="D5" s="29">
        <v>48.687459325973485</v>
      </c>
      <c r="E5" s="29">
        <v>31.57499436759387</v>
      </c>
      <c r="F5" s="30">
        <v>26.80982420488797</v>
      </c>
      <c r="G5" s="31">
        <v>-7.4999999999999997E-2</v>
      </c>
      <c r="H5" s="31">
        <v>0.38800000000000001</v>
      </c>
      <c r="I5" s="29">
        <v>27.904896030403272</v>
      </c>
      <c r="J5" s="29">
        <v>29.492573666844809</v>
      </c>
      <c r="K5" s="29">
        <v>30.827963078834042</v>
      </c>
      <c r="L5" s="31">
        <v>4.8000000000000001E-2</v>
      </c>
      <c r="M5" s="32">
        <v>0.28799999999999998</v>
      </c>
    </row>
    <row r="6" spans="2:13" x14ac:dyDescent="0.35">
      <c r="B6" s="28" t="s">
        <v>45</v>
      </c>
      <c r="C6" s="29">
        <v>9.6424704581446914</v>
      </c>
      <c r="D6" s="29">
        <v>10.350492824916547</v>
      </c>
      <c r="E6" s="29">
        <v>26.384714397760401</v>
      </c>
      <c r="F6" s="30">
        <v>25.605875736630299</v>
      </c>
      <c r="G6" s="31">
        <v>0.38500000000000001</v>
      </c>
      <c r="H6" s="31">
        <v>0.193</v>
      </c>
      <c r="I6" s="29">
        <v>26.684321934818449</v>
      </c>
      <c r="J6" s="29">
        <v>27.68972620193961</v>
      </c>
      <c r="K6" s="29">
        <v>28.941301826267281</v>
      </c>
      <c r="L6" s="31">
        <v>4.2000000000000003E-2</v>
      </c>
      <c r="M6" s="33">
        <v>0.27300000000000002</v>
      </c>
    </row>
    <row r="7" spans="2:13" x14ac:dyDescent="0.35">
      <c r="B7" s="28" t="s">
        <v>14</v>
      </c>
      <c r="C7" s="29">
        <v>27.930950203731179</v>
      </c>
      <c r="D7" s="29">
        <v>29.459094963224018</v>
      </c>
      <c r="E7" s="29">
        <v>33.709290276327948</v>
      </c>
      <c r="F7" s="30">
        <v>32.921840232810396</v>
      </c>
      <c r="G7" s="31">
        <v>5.6000000000000001E-2</v>
      </c>
      <c r="H7" s="31">
        <v>0.34</v>
      </c>
      <c r="I7" s="29">
        <v>34.307842487623731</v>
      </c>
      <c r="J7" s="29">
        <v>35.601076545350914</v>
      </c>
      <c r="K7" s="29">
        <v>37.210245205200785</v>
      </c>
      <c r="L7" s="31">
        <v>4.2000000000000003E-2</v>
      </c>
      <c r="M7" s="33">
        <v>0.35099999999999998</v>
      </c>
    </row>
    <row r="8" spans="2:13" x14ac:dyDescent="0.35">
      <c r="B8" s="28" t="s">
        <v>46</v>
      </c>
      <c r="C8" s="29">
        <v>6.4196226852484584</v>
      </c>
      <c r="D8" s="29">
        <v>6.3695340461024959</v>
      </c>
      <c r="E8" s="29">
        <v>8.0220149583177758</v>
      </c>
      <c r="F8" s="30">
        <v>8.2304600582025991</v>
      </c>
      <c r="G8" s="31">
        <v>8.5999999999999993E-2</v>
      </c>
      <c r="H8" s="31">
        <v>0.08</v>
      </c>
      <c r="I8" s="29">
        <v>8.5779606219059321</v>
      </c>
      <c r="J8" s="29">
        <v>8.9002691363377302</v>
      </c>
      <c r="K8" s="29">
        <v>9.3025613013001927</v>
      </c>
      <c r="L8" s="31">
        <v>4.2000000000000003E-2</v>
      </c>
      <c r="M8" s="33">
        <v>8.7999999999999995E-2</v>
      </c>
    </row>
    <row r="9" spans="2:13" x14ac:dyDescent="0.35">
      <c r="B9" s="34" t="s">
        <v>47</v>
      </c>
      <c r="C9" s="35">
        <v>77.835692680710466</v>
      </c>
      <c r="D9" s="35">
        <v>94.866581160216555</v>
      </c>
      <c r="E9" s="35">
        <v>99.691013999999996</v>
      </c>
      <c r="F9" s="36">
        <v>93.568000232531261</v>
      </c>
      <c r="G9" s="37">
        <v>6.3E-2</v>
      </c>
      <c r="H9" s="38">
        <v>1</v>
      </c>
      <c r="I9" s="35">
        <v>97.475021074751382</v>
      </c>
      <c r="J9" s="35">
        <v>101.68364555047306</v>
      </c>
      <c r="K9" s="35">
        <v>106.28207141160229</v>
      </c>
      <c r="L9" s="39">
        <v>4.2999999999999997E-2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28" t="s">
        <v>48</v>
      </c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</row>
    <row r="12" spans="2:13" ht="48.5" x14ac:dyDescent="0.35">
      <c r="B12" s="43" t="s">
        <v>49</v>
      </c>
      <c r="C12" s="44"/>
      <c r="D12" s="45" t="s">
        <v>36</v>
      </c>
      <c r="E12" s="46"/>
      <c r="F12" s="47" t="s">
        <v>37</v>
      </c>
      <c r="G12" s="48" t="s">
        <v>38</v>
      </c>
      <c r="H12" s="48" t="s">
        <v>39</v>
      </c>
      <c r="I12" s="49" t="s">
        <v>40</v>
      </c>
      <c r="J12" s="50"/>
      <c r="K12" s="51"/>
      <c r="L12" s="48" t="s">
        <v>38</v>
      </c>
      <c r="M12" s="52" t="s">
        <v>39</v>
      </c>
    </row>
    <row r="13" spans="2:13" x14ac:dyDescent="0.35">
      <c r="B13" s="53" t="s">
        <v>41</v>
      </c>
      <c r="C13" s="54" t="s">
        <v>6</v>
      </c>
      <c r="D13" s="54" t="s">
        <v>7</v>
      </c>
      <c r="E13" s="54" t="s">
        <v>8</v>
      </c>
      <c r="F13" s="55" t="s">
        <v>9</v>
      </c>
      <c r="G13" s="232" t="s">
        <v>42</v>
      </c>
      <c r="H13" s="233"/>
      <c r="I13" s="54" t="s">
        <v>10</v>
      </c>
      <c r="J13" s="54" t="s">
        <v>11</v>
      </c>
      <c r="K13" s="54" t="s">
        <v>12</v>
      </c>
      <c r="L13" s="232" t="s">
        <v>43</v>
      </c>
      <c r="M13" s="234"/>
    </row>
    <row r="14" spans="2:13" x14ac:dyDescent="0.35">
      <c r="B14" s="56" t="s">
        <v>50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51</v>
      </c>
      <c r="C15" s="63">
        <v>0.71299999999999997</v>
      </c>
      <c r="D15" s="63">
        <v>1.268</v>
      </c>
      <c r="E15" s="63">
        <v>1.819</v>
      </c>
      <c r="F15" s="64">
        <v>0</v>
      </c>
      <c r="G15" s="65">
        <v>-1</v>
      </c>
      <c r="H15" s="65">
        <v>0.01</v>
      </c>
      <c r="I15" s="63">
        <v>0</v>
      </c>
      <c r="J15" s="63">
        <v>0</v>
      </c>
      <c r="K15" s="63">
        <v>0</v>
      </c>
      <c r="L15" s="65">
        <v>0</v>
      </c>
      <c r="M15" s="66">
        <v>0</v>
      </c>
    </row>
    <row r="16" spans="2:13" x14ac:dyDescent="0.35">
      <c r="B16" s="67" t="s">
        <v>52</v>
      </c>
      <c r="C16" s="68">
        <v>0.71299999999999997</v>
      </c>
      <c r="D16" s="69">
        <v>1.268</v>
      </c>
      <c r="E16" s="70">
        <v>1.819</v>
      </c>
      <c r="F16" s="70">
        <v>0</v>
      </c>
      <c r="G16" s="71">
        <v>-1</v>
      </c>
      <c r="H16" s="71">
        <v>0.01</v>
      </c>
      <c r="I16" s="69">
        <v>0</v>
      </c>
      <c r="J16" s="69">
        <v>0</v>
      </c>
      <c r="K16" s="70">
        <v>0</v>
      </c>
      <c r="L16" s="71">
        <v>0</v>
      </c>
      <c r="M16" s="71">
        <v>0</v>
      </c>
    </row>
    <row r="17" spans="2:13" x14ac:dyDescent="0.35">
      <c r="B17" s="72" t="s">
        <v>53</v>
      </c>
      <c r="C17" s="63">
        <v>91.376000000000005</v>
      </c>
      <c r="D17" s="63">
        <v>100.9</v>
      </c>
      <c r="E17" s="63">
        <v>95.286000000000001</v>
      </c>
      <c r="F17" s="73">
        <v>93.567999999999998</v>
      </c>
      <c r="G17" s="74">
        <v>8.0000000000000002E-3</v>
      </c>
      <c r="H17" s="74">
        <v>0.99</v>
      </c>
      <c r="I17" s="63">
        <v>97.474999999999994</v>
      </c>
      <c r="J17" s="63">
        <v>101.684</v>
      </c>
      <c r="K17" s="63">
        <v>106.282</v>
      </c>
      <c r="L17" s="74">
        <v>4.2999999999999997E-2</v>
      </c>
      <c r="M17" s="75">
        <v>1</v>
      </c>
    </row>
    <row r="18" spans="2:13" x14ac:dyDescent="0.35">
      <c r="B18" s="76" t="s">
        <v>54</v>
      </c>
      <c r="C18" s="77">
        <v>92.088999999999999</v>
      </c>
      <c r="D18" s="77">
        <v>102.16800000000001</v>
      </c>
      <c r="E18" s="78">
        <v>97.105000000000004</v>
      </c>
      <c r="F18" s="78">
        <v>93.567999999999998</v>
      </c>
      <c r="G18" s="79">
        <v>5.0000000000000001E-3</v>
      </c>
      <c r="H18" s="79">
        <v>1</v>
      </c>
      <c r="I18" s="77">
        <v>97.474999999999994</v>
      </c>
      <c r="J18" s="77">
        <v>101.684</v>
      </c>
      <c r="K18" s="78">
        <v>106.282</v>
      </c>
      <c r="L18" s="79">
        <v>4.2999999999999997E-2</v>
      </c>
      <c r="M18" s="80">
        <v>1</v>
      </c>
    </row>
    <row r="19" spans="2:13" x14ac:dyDescent="0.35">
      <c r="B19" s="56" t="s">
        <v>55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35">
      <c r="B20" s="56" t="s">
        <v>56</v>
      </c>
      <c r="C20" s="63">
        <v>77.835692680710466</v>
      </c>
      <c r="D20" s="63">
        <v>94.866581160216555</v>
      </c>
      <c r="E20" s="63">
        <v>99.69101400000001</v>
      </c>
      <c r="F20" s="64">
        <v>93.568000232531261</v>
      </c>
      <c r="G20" s="85">
        <v>6.3E-2</v>
      </c>
      <c r="H20" s="85">
        <v>1</v>
      </c>
      <c r="I20" s="63">
        <v>97.475021074751382</v>
      </c>
      <c r="J20" s="63">
        <v>101.68364555047307</v>
      </c>
      <c r="K20" s="63">
        <v>106.2820714116023</v>
      </c>
      <c r="L20" s="85">
        <v>4.2999999999999997E-2</v>
      </c>
      <c r="M20" s="86">
        <v>1</v>
      </c>
    </row>
    <row r="21" spans="2:13" x14ac:dyDescent="0.35">
      <c r="B21" s="67" t="s">
        <v>57</v>
      </c>
      <c r="C21" s="87">
        <v>54.299603985957916</v>
      </c>
      <c r="D21" s="88">
        <v>59.752713626008855</v>
      </c>
      <c r="E21" s="89">
        <v>63.14478239999999</v>
      </c>
      <c r="F21" s="89">
        <v>74.335609319999975</v>
      </c>
      <c r="G21" s="90">
        <v>0.11</v>
      </c>
      <c r="H21" s="90">
        <v>0.68899999999999995</v>
      </c>
      <c r="I21" s="88">
        <v>77.680711739399996</v>
      </c>
      <c r="J21" s="88">
        <v>81.176343767673004</v>
      </c>
      <c r="K21" s="89">
        <v>84.845514505971821</v>
      </c>
      <c r="L21" s="90">
        <v>4.4999999999999998E-2</v>
      </c>
      <c r="M21" s="90">
        <v>0.79700000000000004</v>
      </c>
    </row>
    <row r="22" spans="2:13" x14ac:dyDescent="0.35">
      <c r="B22" s="67" t="s">
        <v>58</v>
      </c>
      <c r="C22" s="91">
        <v>22.195142144752541</v>
      </c>
      <c r="D22" s="92">
        <v>33.507867534207705</v>
      </c>
      <c r="E22" s="93">
        <v>34.218048290000013</v>
      </c>
      <c r="F22" s="93">
        <v>19.232390912531287</v>
      </c>
      <c r="G22" s="94">
        <v>-4.7E-2</v>
      </c>
      <c r="H22" s="94">
        <v>0.29699999999999999</v>
      </c>
      <c r="I22" s="92">
        <v>19.794309335351389</v>
      </c>
      <c r="J22" s="92">
        <v>20.507301782800067</v>
      </c>
      <c r="K22" s="93">
        <v>21.436556905630479</v>
      </c>
      <c r="L22" s="94">
        <v>3.6999999999999998E-2</v>
      </c>
      <c r="M22" s="94">
        <v>0.20300000000000001</v>
      </c>
    </row>
    <row r="23" spans="2:13" x14ac:dyDescent="0.35">
      <c r="B23" s="67" t="s">
        <v>59</v>
      </c>
      <c r="C23" s="91">
        <v>1.2979465499999998</v>
      </c>
      <c r="D23" s="92">
        <v>1.583</v>
      </c>
      <c r="E23" s="93">
        <v>2.3069767500000005</v>
      </c>
      <c r="F23" s="93">
        <v>0</v>
      </c>
      <c r="G23" s="94">
        <v>-1</v>
      </c>
      <c r="H23" s="94">
        <v>1.4E-2</v>
      </c>
      <c r="I23" s="92">
        <v>0</v>
      </c>
      <c r="J23" s="92">
        <v>0</v>
      </c>
      <c r="K23" s="93">
        <v>0</v>
      </c>
      <c r="L23" s="94">
        <v>0</v>
      </c>
      <c r="M23" s="94">
        <v>0</v>
      </c>
    </row>
    <row r="24" spans="2:13" x14ac:dyDescent="0.35">
      <c r="B24" s="67" t="s">
        <v>60</v>
      </c>
      <c r="C24" s="95">
        <v>4.2999999999999997E-2</v>
      </c>
      <c r="D24" s="96">
        <v>2.3E-2</v>
      </c>
      <c r="E24" s="97">
        <v>2.1206559999999999E-2</v>
      </c>
      <c r="F24" s="97">
        <v>0</v>
      </c>
      <c r="G24" s="98">
        <v>-1</v>
      </c>
      <c r="H24" s="98">
        <v>0</v>
      </c>
      <c r="I24" s="96">
        <v>0</v>
      </c>
      <c r="J24" s="96">
        <v>0</v>
      </c>
      <c r="K24" s="97">
        <v>0</v>
      </c>
      <c r="L24" s="98">
        <v>0</v>
      </c>
      <c r="M24" s="98">
        <v>0</v>
      </c>
    </row>
    <row r="25" spans="2:13" x14ac:dyDescent="0.35">
      <c r="B25" s="76" t="s">
        <v>61</v>
      </c>
      <c r="C25" s="99">
        <v>77.835692680710466</v>
      </c>
      <c r="D25" s="99">
        <v>94.866581160216555</v>
      </c>
      <c r="E25" s="100">
        <v>99.69101400000001</v>
      </c>
      <c r="F25" s="100">
        <v>93.568000232531261</v>
      </c>
      <c r="G25" s="79">
        <v>6.3E-2</v>
      </c>
      <c r="H25" s="79">
        <v>1</v>
      </c>
      <c r="I25" s="99">
        <v>97.475021074751382</v>
      </c>
      <c r="J25" s="99">
        <v>101.68364555047307</v>
      </c>
      <c r="K25" s="100">
        <v>106.2820714116023</v>
      </c>
      <c r="L25" s="79">
        <v>4.2999999999999997E-2</v>
      </c>
      <c r="M25" s="80">
        <v>1</v>
      </c>
    </row>
    <row r="26" spans="2:13" x14ac:dyDescent="0.35">
      <c r="B26" s="101" t="s">
        <v>62</v>
      </c>
      <c r="C26" s="102">
        <v>14.3</v>
      </c>
      <c r="D26" s="102">
        <v>7.3</v>
      </c>
      <c r="E26" s="103">
        <v>-2.6</v>
      </c>
      <c r="F26" s="103">
        <v>0</v>
      </c>
      <c r="G26" s="104">
        <v>-1</v>
      </c>
      <c r="H26" s="104"/>
      <c r="I26" s="102">
        <v>0</v>
      </c>
      <c r="J26" s="102">
        <v>0</v>
      </c>
      <c r="K26" s="103">
        <v>0</v>
      </c>
      <c r="L26" s="104">
        <v>0</v>
      </c>
      <c r="M26" s="105"/>
    </row>
    <row r="27" spans="2:13" x14ac:dyDescent="0.35">
      <c r="B27" s="56"/>
      <c r="C27" s="92"/>
      <c r="D27" s="92"/>
      <c r="E27" s="92"/>
      <c r="F27" s="92"/>
      <c r="G27" s="106"/>
      <c r="H27" s="106"/>
      <c r="I27" s="92"/>
      <c r="J27" s="92"/>
      <c r="K27" s="92"/>
      <c r="L27" s="106"/>
      <c r="M27" s="107"/>
    </row>
    <row r="28" spans="2:13" x14ac:dyDescent="0.35">
      <c r="B28" s="108" t="s">
        <v>63</v>
      </c>
      <c r="C28" s="109"/>
      <c r="D28" s="109"/>
      <c r="E28" s="109"/>
      <c r="F28" s="109"/>
      <c r="G28" s="110"/>
      <c r="H28" s="110"/>
      <c r="I28" s="109"/>
      <c r="J28" s="109"/>
      <c r="K28" s="109"/>
      <c r="L28" s="110"/>
      <c r="M28" s="110"/>
    </row>
    <row r="29" spans="2:13" x14ac:dyDescent="0.35">
      <c r="B29" s="111" t="s">
        <v>64</v>
      </c>
      <c r="C29" s="112">
        <v>6.1370000000000147</v>
      </c>
      <c r="D29" s="112">
        <v>-2.3846138403860948</v>
      </c>
      <c r="E29" s="112">
        <v>-0.50924931318154165</v>
      </c>
      <c r="F29" s="113">
        <v>5.5836111435785512</v>
      </c>
      <c r="G29" s="114">
        <v>-3.1E-2</v>
      </c>
      <c r="H29" s="114">
        <v>1</v>
      </c>
      <c r="I29" s="112">
        <v>5.7625661546136229</v>
      </c>
      <c r="J29" s="112">
        <v>6.5194424335297896</v>
      </c>
      <c r="K29" s="115">
        <v>6.8141212315253199</v>
      </c>
      <c r="L29" s="114">
        <v>6.9000000000000006E-2</v>
      </c>
      <c r="M29" s="116">
        <v>1</v>
      </c>
    </row>
    <row r="30" spans="2:13" x14ac:dyDescent="0.35">
      <c r="B30" s="117" t="s">
        <v>65</v>
      </c>
      <c r="C30" s="92"/>
      <c r="D30" s="92"/>
      <c r="E30" s="92"/>
      <c r="F30" s="118"/>
      <c r="G30" s="65"/>
      <c r="H30" s="65"/>
      <c r="I30" s="92"/>
      <c r="J30" s="92"/>
      <c r="K30" s="92"/>
      <c r="L30" s="65"/>
      <c r="M30" s="66"/>
    </row>
    <row r="31" spans="2:13" x14ac:dyDescent="0.35">
      <c r="B31" s="117" t="s">
        <v>66</v>
      </c>
      <c r="C31" s="63">
        <v>0.61699999999999999</v>
      </c>
      <c r="D31" s="63">
        <v>1.1850000000000001</v>
      </c>
      <c r="E31" s="63">
        <v>1.661</v>
      </c>
      <c r="F31" s="64">
        <v>0.69039239398734353</v>
      </c>
      <c r="G31" s="65">
        <v>3.7999999999999999E-2</v>
      </c>
      <c r="H31" s="65">
        <v>1.0999999999999999E-2</v>
      </c>
      <c r="I31" s="63">
        <v>0.72132197323797653</v>
      </c>
      <c r="J31" s="63">
        <v>0.75017485216749558</v>
      </c>
      <c r="K31" s="63">
        <v>0.78408275548546635</v>
      </c>
      <c r="L31" s="65">
        <v>4.2999999999999997E-2</v>
      </c>
      <c r="M31" s="66">
        <v>7.0000000000000001E-3</v>
      </c>
    </row>
    <row r="32" spans="2:13" x14ac:dyDescent="0.35">
      <c r="B32" s="119" t="s">
        <v>67</v>
      </c>
      <c r="C32" s="68">
        <v>0.61699999999999999</v>
      </c>
      <c r="D32" s="69">
        <v>1.1850000000000001</v>
      </c>
      <c r="E32" s="69">
        <v>1.661</v>
      </c>
      <c r="F32" s="120">
        <v>0.69039239398734353</v>
      </c>
      <c r="G32" s="71">
        <v>3.7999999999999999E-2</v>
      </c>
      <c r="H32" s="71">
        <v>1.0999999999999999E-2</v>
      </c>
      <c r="I32" s="69">
        <v>0.72132197323797653</v>
      </c>
      <c r="J32" s="69">
        <v>0.75017485216749558</v>
      </c>
      <c r="K32" s="70">
        <v>0.78408275548546635</v>
      </c>
      <c r="L32" s="71">
        <v>4.2999999999999997E-2</v>
      </c>
      <c r="M32" s="71">
        <v>7.0000000000000001E-3</v>
      </c>
    </row>
    <row r="33" spans="2:13" x14ac:dyDescent="0.35">
      <c r="B33" s="117" t="s">
        <v>53</v>
      </c>
      <c r="C33" s="63">
        <v>91.376000000000005</v>
      </c>
      <c r="D33" s="63">
        <v>92.328000000000003</v>
      </c>
      <c r="E33" s="63">
        <v>98.667000000000002</v>
      </c>
      <c r="F33" s="64">
        <v>93.568000232531261</v>
      </c>
      <c r="G33" s="65">
        <v>8.0000000000000002E-3</v>
      </c>
      <c r="H33" s="65">
        <v>0.98799999999999999</v>
      </c>
      <c r="I33" s="63">
        <v>97.475021074751396</v>
      </c>
      <c r="J33" s="63">
        <v>101.68364555047307</v>
      </c>
      <c r="K33" s="63">
        <v>106.27974632935444</v>
      </c>
      <c r="L33" s="65">
        <v>4.2999999999999997E-2</v>
      </c>
      <c r="M33" s="66">
        <v>0.99299999999999999</v>
      </c>
    </row>
    <row r="34" spans="2:13" ht="19" x14ac:dyDescent="0.35">
      <c r="B34" s="117" t="s">
        <v>68</v>
      </c>
      <c r="C34" s="63">
        <v>9.6000000000000002E-2</v>
      </c>
      <c r="D34" s="63">
        <v>8.5999999999999993E-2</v>
      </c>
      <c r="E34" s="63">
        <v>0.155</v>
      </c>
      <c r="F34" s="64">
        <v>0</v>
      </c>
      <c r="G34" s="65">
        <v>-1</v>
      </c>
      <c r="H34" s="65">
        <v>1E-3</v>
      </c>
      <c r="I34" s="63">
        <v>0</v>
      </c>
      <c r="J34" s="63">
        <v>0</v>
      </c>
      <c r="K34" s="63">
        <v>0</v>
      </c>
      <c r="L34" s="65">
        <v>0</v>
      </c>
      <c r="M34" s="66">
        <v>0</v>
      </c>
    </row>
    <row r="35" spans="2:13" x14ac:dyDescent="0.35">
      <c r="B35" s="121" t="s">
        <v>69</v>
      </c>
      <c r="C35" s="99">
        <v>92.089000000000013</v>
      </c>
      <c r="D35" s="99">
        <v>93.599000000000004</v>
      </c>
      <c r="E35" s="99">
        <v>100.483</v>
      </c>
      <c r="F35" s="122">
        <v>94.258392626518599</v>
      </c>
      <c r="G35" s="123">
        <v>8.0000000000000002E-3</v>
      </c>
      <c r="H35" s="123">
        <v>1</v>
      </c>
      <c r="I35" s="99">
        <v>98.196343047989373</v>
      </c>
      <c r="J35" s="99">
        <v>102.43382040264056</v>
      </c>
      <c r="K35" s="100">
        <v>107.06382908483991</v>
      </c>
      <c r="L35" s="123">
        <v>4.2999999999999997E-2</v>
      </c>
      <c r="M35" s="124">
        <v>1</v>
      </c>
    </row>
    <row r="36" spans="2:13" x14ac:dyDescent="0.35">
      <c r="B36" s="125" t="s">
        <v>70</v>
      </c>
      <c r="C36" s="81"/>
      <c r="D36" s="81"/>
      <c r="E36" s="81"/>
      <c r="F36" s="82"/>
      <c r="G36" s="114"/>
      <c r="H36" s="114"/>
      <c r="I36" s="81"/>
      <c r="J36" s="81"/>
      <c r="K36" s="81"/>
      <c r="L36" s="114"/>
      <c r="M36" s="116"/>
    </row>
    <row r="37" spans="2:13" x14ac:dyDescent="0.35">
      <c r="B37" s="117" t="s">
        <v>71</v>
      </c>
      <c r="C37" s="63">
        <v>85.951999999999998</v>
      </c>
      <c r="D37" s="63">
        <v>95.983613840386099</v>
      </c>
      <c r="E37" s="63">
        <v>100.99224931318155</v>
      </c>
      <c r="F37" s="64">
        <v>88.674781482940048</v>
      </c>
      <c r="G37" s="65">
        <v>0.01</v>
      </c>
      <c r="H37" s="65">
        <v>1</v>
      </c>
      <c r="I37" s="63">
        <v>92.43377689337575</v>
      </c>
      <c r="J37" s="63">
        <v>95.914377969110774</v>
      </c>
      <c r="K37" s="63">
        <v>100.24970785331459</v>
      </c>
      <c r="L37" s="65">
        <v>4.2000000000000003E-2</v>
      </c>
      <c r="M37" s="66">
        <v>1</v>
      </c>
    </row>
    <row r="38" spans="2:13" x14ac:dyDescent="0.35">
      <c r="B38" s="119" t="s">
        <v>57</v>
      </c>
      <c r="C38" s="87">
        <v>54.372</v>
      </c>
      <c r="D38" s="88">
        <v>58.502000000000002</v>
      </c>
      <c r="E38" s="88">
        <v>60.261000000000003</v>
      </c>
      <c r="F38" s="126">
        <v>70.176000000000002</v>
      </c>
      <c r="G38" s="90">
        <v>8.8999999999999996E-2</v>
      </c>
      <c r="H38" s="90">
        <v>0.65800000000000003</v>
      </c>
      <c r="I38" s="88">
        <v>73.106250000000003</v>
      </c>
      <c r="J38" s="88">
        <v>75.813749999999999</v>
      </c>
      <c r="K38" s="89">
        <v>79.240531500000003</v>
      </c>
      <c r="L38" s="90">
        <v>4.1000000000000002E-2</v>
      </c>
      <c r="M38" s="90">
        <v>0.79100000000000004</v>
      </c>
    </row>
    <row r="39" spans="2:13" x14ac:dyDescent="0.35">
      <c r="B39" s="119" t="s">
        <v>58</v>
      </c>
      <c r="C39" s="91">
        <v>19.626999999999999</v>
      </c>
      <c r="D39" s="92">
        <v>33.981613840386096</v>
      </c>
      <c r="E39" s="92">
        <v>35.056249313181546</v>
      </c>
      <c r="F39" s="118">
        <v>18.498781482940043</v>
      </c>
      <c r="G39" s="94">
        <v>-0.02</v>
      </c>
      <c r="H39" s="94">
        <v>0.28499999999999998</v>
      </c>
      <c r="I39" s="92">
        <v>19.327526893375751</v>
      </c>
      <c r="J39" s="92">
        <v>20.100627969110782</v>
      </c>
      <c r="K39" s="93">
        <v>21.009176353314587</v>
      </c>
      <c r="L39" s="94">
        <v>4.2999999999999997E-2</v>
      </c>
      <c r="M39" s="94">
        <v>0.20899999999999999</v>
      </c>
    </row>
    <row r="40" spans="2:13" x14ac:dyDescent="0.35">
      <c r="B40" s="119" t="s">
        <v>72</v>
      </c>
      <c r="C40" s="95">
        <v>11.952999999999999</v>
      </c>
      <c r="D40" s="96">
        <v>3.5</v>
      </c>
      <c r="E40" s="96">
        <v>5.6749999999999998</v>
      </c>
      <c r="F40" s="127">
        <v>0</v>
      </c>
      <c r="G40" s="98">
        <v>-1</v>
      </c>
      <c r="H40" s="98">
        <v>5.8000000000000003E-2</v>
      </c>
      <c r="I40" s="96">
        <v>0</v>
      </c>
      <c r="J40" s="96">
        <v>0</v>
      </c>
      <c r="K40" s="97">
        <v>0</v>
      </c>
      <c r="L40" s="98">
        <v>0</v>
      </c>
      <c r="M40" s="98">
        <v>0</v>
      </c>
    </row>
    <row r="41" spans="2:13" x14ac:dyDescent="0.35">
      <c r="B41" s="121" t="s">
        <v>73</v>
      </c>
      <c r="C41" s="99">
        <v>85.951999999999998</v>
      </c>
      <c r="D41" s="99">
        <v>95.983613840386099</v>
      </c>
      <c r="E41" s="99">
        <v>100.99224931318155</v>
      </c>
      <c r="F41" s="122">
        <v>88.674781482940048</v>
      </c>
      <c r="G41" s="123">
        <v>0.01</v>
      </c>
      <c r="H41" s="123">
        <v>1</v>
      </c>
      <c r="I41" s="99">
        <v>92.43377689337575</v>
      </c>
      <c r="J41" s="99">
        <v>95.914377969110774</v>
      </c>
      <c r="K41" s="100">
        <v>100.24970785331459</v>
      </c>
      <c r="L41" s="123">
        <v>4.2000000000000003E-2</v>
      </c>
      <c r="M41" s="124">
        <v>1</v>
      </c>
    </row>
    <row r="42" spans="2:13" ht="19" x14ac:dyDescent="0.35">
      <c r="B42" s="117" t="s">
        <v>74</v>
      </c>
      <c r="C42" s="63">
        <v>-1.208</v>
      </c>
      <c r="D42" s="63">
        <v>-4.4510000000000005</v>
      </c>
      <c r="E42" s="63">
        <v>-0.71099999999999997</v>
      </c>
      <c r="F42" s="64">
        <v>-0.54596025000000004</v>
      </c>
      <c r="G42" s="65">
        <v>-0.23300000000000001</v>
      </c>
      <c r="H42" s="65">
        <v>1</v>
      </c>
      <c r="I42" s="63">
        <v>-0.57041926919999997</v>
      </c>
      <c r="J42" s="63">
        <v>-0.59299999999999997</v>
      </c>
      <c r="K42" s="128">
        <v>-0.6</v>
      </c>
      <c r="L42" s="65">
        <v>3.2000000000000001E-2</v>
      </c>
      <c r="M42" s="66">
        <v>1</v>
      </c>
    </row>
    <row r="43" spans="2:13" ht="19" x14ac:dyDescent="0.35">
      <c r="B43" s="119" t="s">
        <v>75</v>
      </c>
      <c r="C43" s="87">
        <v>-0.71199999999999997</v>
      </c>
      <c r="D43" s="88">
        <v>-4.3600000000000003</v>
      </c>
      <c r="E43" s="88">
        <v>-0.71599999999999997</v>
      </c>
      <c r="F43" s="126">
        <v>-0.2183841</v>
      </c>
      <c r="G43" s="90">
        <v>-0.32600000000000001</v>
      </c>
      <c r="H43" s="90">
        <v>0.74399999999999999</v>
      </c>
      <c r="I43" s="88">
        <v>-0.22816770767999997</v>
      </c>
      <c r="J43" s="88">
        <v>-0.23699999999999999</v>
      </c>
      <c r="K43" s="88">
        <v>-0.24</v>
      </c>
      <c r="L43" s="90">
        <v>3.2000000000000001E-2</v>
      </c>
      <c r="M43" s="90">
        <v>0.4</v>
      </c>
    </row>
    <row r="44" spans="2:13" ht="19" x14ac:dyDescent="0.35">
      <c r="B44" s="119" t="s">
        <v>76</v>
      </c>
      <c r="C44" s="91">
        <v>-0.50800000000000001</v>
      </c>
      <c r="D44" s="92">
        <v>-9.2999999999999999E-2</v>
      </c>
      <c r="E44" s="92">
        <v>0</v>
      </c>
      <c r="F44" s="118">
        <v>-0.32757615000000001</v>
      </c>
      <c r="G44" s="94">
        <v>-0.13600000000000001</v>
      </c>
      <c r="H44" s="94">
        <v>0.26</v>
      </c>
      <c r="I44" s="92">
        <v>-0.34225156151999997</v>
      </c>
      <c r="J44" s="92">
        <v>-0.35599999999999998</v>
      </c>
      <c r="K44" s="92">
        <v>-0.36</v>
      </c>
      <c r="L44" s="94">
        <v>3.2000000000000001E-2</v>
      </c>
      <c r="M44" s="94">
        <v>0.6</v>
      </c>
    </row>
    <row r="45" spans="2:13" ht="19" x14ac:dyDescent="0.35">
      <c r="B45" s="119" t="s">
        <v>77</v>
      </c>
      <c r="C45" s="95">
        <v>1.2E-2</v>
      </c>
      <c r="D45" s="96">
        <v>2E-3</v>
      </c>
      <c r="E45" s="96">
        <v>5.0000000000000001E-3</v>
      </c>
      <c r="F45" s="127">
        <v>0</v>
      </c>
      <c r="G45" s="98">
        <v>-1</v>
      </c>
      <c r="H45" s="98">
        <v>-4.0000000000000001E-3</v>
      </c>
      <c r="I45" s="96">
        <v>0</v>
      </c>
      <c r="J45" s="96">
        <v>0</v>
      </c>
      <c r="K45" s="96">
        <v>0</v>
      </c>
      <c r="L45" s="98">
        <v>0</v>
      </c>
      <c r="M45" s="98">
        <v>0</v>
      </c>
    </row>
    <row r="46" spans="2:13" ht="19" x14ac:dyDescent="0.35">
      <c r="B46" s="117" t="s">
        <v>78</v>
      </c>
      <c r="C46" s="63">
        <v>-0.39500000000000002</v>
      </c>
      <c r="D46" s="63">
        <v>-0.28899999999999998</v>
      </c>
      <c r="E46" s="63">
        <v>-0.21299999999999999</v>
      </c>
      <c r="F46" s="64">
        <v>-5.0380000000000003</v>
      </c>
      <c r="G46" s="65">
        <v>1.3360000000000001</v>
      </c>
      <c r="H46" s="65">
        <v>1</v>
      </c>
      <c r="I46" s="63">
        <v>-5.1920000000000002</v>
      </c>
      <c r="J46" s="63">
        <v>-5.9260000000000002</v>
      </c>
      <c r="K46" s="128">
        <v>-6.2140000000000004</v>
      </c>
      <c r="L46" s="65">
        <v>7.1999999999999995E-2</v>
      </c>
      <c r="M46" s="66">
        <v>1</v>
      </c>
    </row>
    <row r="47" spans="2:13" x14ac:dyDescent="0.35">
      <c r="B47" s="129" t="s">
        <v>79</v>
      </c>
      <c r="C47" s="68">
        <v>-0.39500000000000002</v>
      </c>
      <c r="D47" s="69">
        <v>-0.28899999999999998</v>
      </c>
      <c r="E47" s="69">
        <v>-0.21299999999999999</v>
      </c>
      <c r="F47" s="120">
        <v>-5.0380000000000003</v>
      </c>
      <c r="G47" s="71">
        <v>1.3360000000000001</v>
      </c>
      <c r="H47" s="71">
        <v>1</v>
      </c>
      <c r="I47" s="69">
        <v>-5.1920000000000002</v>
      </c>
      <c r="J47" s="69">
        <v>-5.9260000000000002</v>
      </c>
      <c r="K47" s="69">
        <v>-6.2140000000000004</v>
      </c>
      <c r="L47" s="71">
        <v>7.1999999999999995E-2</v>
      </c>
      <c r="M47" s="71">
        <v>1</v>
      </c>
    </row>
    <row r="48" spans="2:13" ht="19" x14ac:dyDescent="0.35">
      <c r="B48" s="130" t="s">
        <v>80</v>
      </c>
      <c r="C48" s="131">
        <v>4.5340000000000149</v>
      </c>
      <c r="D48" s="131">
        <v>-7.124613840386095</v>
      </c>
      <c r="E48" s="131">
        <v>-1.4332493131815416</v>
      </c>
      <c r="F48" s="132">
        <v>-3.4910642144936332E-4</v>
      </c>
      <c r="G48" s="133">
        <v>-1.0429999999999999</v>
      </c>
      <c r="H48" s="133">
        <v>-8.0000000000000002E-3</v>
      </c>
      <c r="I48" s="131">
        <v>1.468854136223996E-4</v>
      </c>
      <c r="J48" s="131">
        <v>4.4243352978945438E-4</v>
      </c>
      <c r="K48" s="134">
        <v>1.212315253198426E-4</v>
      </c>
      <c r="L48" s="133">
        <v>-1.7030000000000001</v>
      </c>
      <c r="M48" s="135">
        <v>1</v>
      </c>
    </row>
    <row r="49" spans="2:13" x14ac:dyDescent="0.35">
      <c r="B49" s="56"/>
      <c r="C49" s="92"/>
      <c r="D49" s="92"/>
      <c r="E49" s="92"/>
      <c r="F49" s="92"/>
      <c r="G49" s="136"/>
      <c r="H49" s="136"/>
      <c r="I49" s="92"/>
      <c r="J49" s="92"/>
      <c r="K49" s="92"/>
      <c r="L49" s="136"/>
      <c r="M49" s="136"/>
    </row>
    <row r="50" spans="2:13" x14ac:dyDescent="0.35">
      <c r="B50" s="56" t="s">
        <v>81</v>
      </c>
      <c r="C50" s="92"/>
      <c r="D50" s="92"/>
      <c r="E50" s="92"/>
      <c r="F50" s="92"/>
      <c r="G50" s="137"/>
      <c r="H50" s="137"/>
      <c r="I50" s="92"/>
      <c r="J50" s="92"/>
      <c r="K50" s="92"/>
      <c r="L50" s="137"/>
      <c r="M50" s="137"/>
    </row>
    <row r="51" spans="2:13" x14ac:dyDescent="0.35">
      <c r="B51" s="138" t="s">
        <v>82</v>
      </c>
      <c r="C51" s="81">
        <v>8.01</v>
      </c>
      <c r="D51" s="81">
        <v>10.864000000000001</v>
      </c>
      <c r="E51" s="81">
        <v>10.708</v>
      </c>
      <c r="F51" s="82">
        <v>6.2304890589181348</v>
      </c>
      <c r="G51" s="139">
        <v>-0.08</v>
      </c>
      <c r="H51" s="139">
        <v>0.38600000000000001</v>
      </c>
      <c r="I51" s="81">
        <v>6.509614968757667</v>
      </c>
      <c r="J51" s="81">
        <v>6.7699995675079743</v>
      </c>
      <c r="K51" s="81">
        <v>7.076003547959334</v>
      </c>
      <c r="L51" s="139">
        <v>4.2999999999999997E-2</v>
      </c>
      <c r="M51" s="140">
        <v>0.74099999999999999</v>
      </c>
    </row>
    <row r="52" spans="2:13" x14ac:dyDescent="0.35">
      <c r="B52" s="141" t="s">
        <v>83</v>
      </c>
      <c r="C52" s="92"/>
      <c r="D52" s="92"/>
      <c r="E52" s="92"/>
      <c r="F52" s="118"/>
      <c r="G52" s="94"/>
      <c r="H52" s="94"/>
      <c r="I52" s="92"/>
      <c r="J52" s="92"/>
      <c r="K52" s="92"/>
      <c r="L52" s="94"/>
      <c r="M52" s="142"/>
    </row>
    <row r="53" spans="2:13" x14ac:dyDescent="0.35">
      <c r="B53" s="141" t="s">
        <v>84</v>
      </c>
      <c r="C53" s="143">
        <v>-0.71199999999999997</v>
      </c>
      <c r="D53" s="144">
        <v>-4.3600000000000003</v>
      </c>
      <c r="E53" s="144">
        <v>-0.71599999999999997</v>
      </c>
      <c r="F53" s="145">
        <v>-0.2183841</v>
      </c>
      <c r="G53" s="146">
        <v>-0.32600000000000001</v>
      </c>
      <c r="H53" s="146">
        <v>1</v>
      </c>
      <c r="I53" s="144">
        <v>-0.22816770767999997</v>
      </c>
      <c r="J53" s="144">
        <v>-0.23699999999999999</v>
      </c>
      <c r="K53" s="144">
        <v>-0.24</v>
      </c>
      <c r="L53" s="146">
        <v>3.2000000000000001E-2</v>
      </c>
      <c r="M53" s="146">
        <v>1</v>
      </c>
    </row>
    <row r="54" spans="2:13" x14ac:dyDescent="0.35">
      <c r="B54" s="67" t="s">
        <v>85</v>
      </c>
      <c r="C54" s="92">
        <v>5.5930000000000001E-2</v>
      </c>
      <c r="D54" s="92">
        <v>7.2999999999999995E-2</v>
      </c>
      <c r="E54" s="92">
        <v>5.2999999999999999E-2</v>
      </c>
      <c r="F54" s="118">
        <v>0</v>
      </c>
      <c r="G54" s="94">
        <v>-1</v>
      </c>
      <c r="H54" s="94">
        <v>1E-3</v>
      </c>
      <c r="I54" s="92">
        <v>0</v>
      </c>
      <c r="J54" s="92">
        <v>0</v>
      </c>
      <c r="K54" s="92">
        <v>0</v>
      </c>
      <c r="L54" s="94">
        <v>0</v>
      </c>
      <c r="M54" s="142">
        <v>0</v>
      </c>
    </row>
    <row r="55" spans="2:13" x14ac:dyDescent="0.35">
      <c r="B55" s="67" t="s">
        <v>86</v>
      </c>
      <c r="C55" s="92">
        <v>1.121</v>
      </c>
      <c r="D55" s="92">
        <v>9.702</v>
      </c>
      <c r="E55" s="92">
        <v>6.3129999999999997</v>
      </c>
      <c r="F55" s="118">
        <v>0.25352690614020001</v>
      </c>
      <c r="G55" s="94">
        <v>-0.39100000000000001</v>
      </c>
      <c r="H55" s="94">
        <v>0.121</v>
      </c>
      <c r="I55" s="92">
        <v>0.26488491153528093</v>
      </c>
      <c r="J55" s="92">
        <v>0.27548030799669221</v>
      </c>
      <c r="K55" s="92">
        <v>0.28793201791814266</v>
      </c>
      <c r="L55" s="94">
        <v>4.2999999999999997E-2</v>
      </c>
      <c r="M55" s="142">
        <v>0.03</v>
      </c>
    </row>
    <row r="56" spans="2:13" x14ac:dyDescent="0.35">
      <c r="B56" s="67" t="s">
        <v>87</v>
      </c>
      <c r="C56" s="92">
        <v>26.398</v>
      </c>
      <c r="D56" s="92">
        <v>19.273</v>
      </c>
      <c r="E56" s="92">
        <v>17.84</v>
      </c>
      <c r="F56" s="118">
        <v>1.9268044866655201</v>
      </c>
      <c r="G56" s="94">
        <v>-0.58199999999999996</v>
      </c>
      <c r="H56" s="94">
        <v>0.49099999999999999</v>
      </c>
      <c r="I56" s="92">
        <v>2.0131253276681353</v>
      </c>
      <c r="J56" s="92">
        <v>2.0936503407748606</v>
      </c>
      <c r="K56" s="92">
        <v>2.188283336177884</v>
      </c>
      <c r="L56" s="94">
        <v>4.2999999999999997E-2</v>
      </c>
      <c r="M56" s="142">
        <v>0.22900000000000001</v>
      </c>
    </row>
    <row r="57" spans="2:13" x14ac:dyDescent="0.35">
      <c r="B57" s="76" t="s">
        <v>88</v>
      </c>
      <c r="C57" s="99">
        <v>35.58493</v>
      </c>
      <c r="D57" s="99">
        <v>39.912000000000006</v>
      </c>
      <c r="E57" s="99">
        <v>34.914000000000001</v>
      </c>
      <c r="F57" s="122">
        <v>8.4108204517238541</v>
      </c>
      <c r="G57" s="123">
        <v>-0.38200000000000001</v>
      </c>
      <c r="H57" s="123">
        <v>1</v>
      </c>
      <c r="I57" s="99">
        <v>8.7876252079610833</v>
      </c>
      <c r="J57" s="99">
        <v>9.1391302162795274</v>
      </c>
      <c r="K57" s="99">
        <v>9.5522189020553618</v>
      </c>
      <c r="L57" s="123">
        <v>4.2999999999999997E-2</v>
      </c>
      <c r="M57" s="124">
        <v>1</v>
      </c>
    </row>
    <row r="58" spans="2:13" x14ac:dyDescent="0.35">
      <c r="B58" s="67" t="s">
        <v>89</v>
      </c>
      <c r="C58" s="92">
        <v>22.100999999999999</v>
      </c>
      <c r="D58" s="92">
        <v>25.902000000000001</v>
      </c>
      <c r="E58" s="92">
        <v>17.640999999999998</v>
      </c>
      <c r="F58" s="118">
        <v>0</v>
      </c>
      <c r="G58" s="94">
        <v>-1</v>
      </c>
      <c r="H58" s="94">
        <v>0.44400000000000001</v>
      </c>
      <c r="I58" s="92">
        <v>0</v>
      </c>
      <c r="J58" s="92">
        <v>0</v>
      </c>
      <c r="K58" s="92">
        <v>0</v>
      </c>
      <c r="L58" s="94">
        <v>0</v>
      </c>
      <c r="M58" s="142">
        <v>0</v>
      </c>
    </row>
    <row r="59" spans="2:13" x14ac:dyDescent="0.35">
      <c r="B59" s="147" t="s">
        <v>90</v>
      </c>
      <c r="C59" s="92">
        <v>0.38400000000000001</v>
      </c>
      <c r="D59" s="92">
        <v>0.11600000000000001</v>
      </c>
      <c r="E59" s="92">
        <v>1.375</v>
      </c>
      <c r="F59" s="118">
        <v>0</v>
      </c>
      <c r="G59" s="94">
        <v>-1</v>
      </c>
      <c r="H59" s="94">
        <v>1.2999999999999999E-2</v>
      </c>
      <c r="I59" s="92">
        <v>0</v>
      </c>
      <c r="J59" s="92">
        <v>0</v>
      </c>
      <c r="K59" s="92">
        <v>0</v>
      </c>
      <c r="L59" s="94">
        <v>0</v>
      </c>
      <c r="M59" s="142">
        <v>0</v>
      </c>
    </row>
    <row r="60" spans="2:13" x14ac:dyDescent="0.35">
      <c r="B60" s="148" t="s">
        <v>91</v>
      </c>
      <c r="C60" s="92">
        <v>6.7451160000000003</v>
      </c>
      <c r="D60" s="92">
        <v>6.6630000000000003</v>
      </c>
      <c r="E60" s="92">
        <v>7.125</v>
      </c>
      <c r="F60" s="118">
        <v>2.9028830753052892</v>
      </c>
      <c r="G60" s="94">
        <v>-0.245</v>
      </c>
      <c r="H60" s="94">
        <v>0.22600000000000001</v>
      </c>
      <c r="I60" s="92">
        <v>3.0329322370789664</v>
      </c>
      <c r="J60" s="92">
        <v>3.1542495265621251</v>
      </c>
      <c r="K60" s="92">
        <v>3.2968216051627328</v>
      </c>
      <c r="L60" s="94">
        <v>4.2999999999999997E-2</v>
      </c>
      <c r="M60" s="142">
        <v>0.34499999999999997</v>
      </c>
    </row>
    <row r="61" spans="2:13" x14ac:dyDescent="0.35">
      <c r="B61" s="148" t="s">
        <v>92</v>
      </c>
      <c r="C61" s="92">
        <v>6.3550000000000004</v>
      </c>
      <c r="D61" s="92">
        <v>7.2309999999999999</v>
      </c>
      <c r="E61" s="92">
        <v>8.7729999999999997</v>
      </c>
      <c r="F61" s="118">
        <v>5.5078720358958444</v>
      </c>
      <c r="G61" s="94">
        <v>-4.7E-2</v>
      </c>
      <c r="H61" s="94">
        <v>0.316</v>
      </c>
      <c r="I61" s="92">
        <v>5.7546247031039774</v>
      </c>
      <c r="J61" s="92">
        <v>5.9848096912281372</v>
      </c>
      <c r="K61" s="92">
        <v>6.2553230892716485</v>
      </c>
      <c r="L61" s="94">
        <v>4.2999999999999997E-2</v>
      </c>
      <c r="M61" s="142">
        <v>0.65500000000000003</v>
      </c>
    </row>
    <row r="62" spans="2:13" x14ac:dyDescent="0.35">
      <c r="B62" s="76" t="s">
        <v>93</v>
      </c>
      <c r="C62" s="99">
        <v>35.585115999999999</v>
      </c>
      <c r="D62" s="99">
        <v>39.911999999999999</v>
      </c>
      <c r="E62" s="99">
        <v>34.914000000000001</v>
      </c>
      <c r="F62" s="122">
        <v>8.4107551112011336</v>
      </c>
      <c r="G62" s="123">
        <v>-0.38200000000000001</v>
      </c>
      <c r="H62" s="123">
        <v>1</v>
      </c>
      <c r="I62" s="99">
        <v>8.7875569401829434</v>
      </c>
      <c r="J62" s="99">
        <v>9.1390592177902619</v>
      </c>
      <c r="K62" s="99">
        <v>9.5521446944343822</v>
      </c>
      <c r="L62" s="123">
        <v>4.2999999999999997E-2</v>
      </c>
      <c r="M62" s="124">
        <v>1</v>
      </c>
    </row>
    <row r="63" spans="2:13" x14ac:dyDescent="0.35">
      <c r="B63" s="149"/>
      <c r="C63" s="150"/>
      <c r="D63" s="150"/>
      <c r="E63" s="151"/>
      <c r="F63" s="151"/>
      <c r="G63" s="151"/>
      <c r="H63" s="151"/>
      <c r="I63" s="151"/>
      <c r="J63" s="151"/>
      <c r="K63" s="152"/>
      <c r="L63" s="152"/>
      <c r="M63" s="152"/>
    </row>
    <row r="64" spans="2:13" x14ac:dyDescent="0.35"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4"/>
      <c r="M64" s="155"/>
    </row>
    <row r="65" spans="2:13" x14ac:dyDescent="0.35">
      <c r="B65" s="156"/>
      <c r="C65" s="157"/>
      <c r="D65" s="63"/>
      <c r="E65" s="63"/>
      <c r="F65" s="158"/>
      <c r="G65" s="158"/>
      <c r="H65" s="158"/>
      <c r="I65" s="63"/>
      <c r="J65" s="159"/>
      <c r="K65" s="154"/>
      <c r="L65" s="154"/>
      <c r="M65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4BA7-5FE8-4585-A033-53FDFA726E64}">
  <dimension ref="B1:U13"/>
  <sheetViews>
    <sheetView showGridLines="0" workbookViewId="0">
      <selection activeCell="L13" sqref="L1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34</v>
      </c>
    </row>
    <row r="2" spans="2:21" x14ac:dyDescent="0.35">
      <c r="B2" s="228" t="s">
        <v>94</v>
      </c>
      <c r="C2" s="235"/>
      <c r="D2" s="235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x14ac:dyDescent="0.35">
      <c r="B3" s="160"/>
      <c r="C3" s="236" t="s">
        <v>95</v>
      </c>
      <c r="D3" s="237"/>
      <c r="E3" s="161" t="s">
        <v>96</v>
      </c>
      <c r="F3" s="238" t="s">
        <v>150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62"/>
      <c r="T3" s="239" t="s">
        <v>97</v>
      </c>
      <c r="U3" s="241" t="s">
        <v>98</v>
      </c>
    </row>
    <row r="4" spans="2:21" ht="47.5" x14ac:dyDescent="0.35">
      <c r="B4" s="163"/>
      <c r="C4" s="164" t="s">
        <v>99</v>
      </c>
      <c r="D4" s="165" t="s">
        <v>100</v>
      </c>
      <c r="E4" s="243" t="s">
        <v>101</v>
      </c>
      <c r="F4" s="244"/>
      <c r="G4" s="245"/>
      <c r="H4" s="243" t="s">
        <v>102</v>
      </c>
      <c r="I4" s="244"/>
      <c r="J4" s="245"/>
      <c r="K4" s="243" t="s">
        <v>103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x14ac:dyDescent="0.35">
      <c r="B5" s="166"/>
      <c r="C5" s="167"/>
      <c r="D5" s="168"/>
      <c r="E5" s="243" t="s">
        <v>8</v>
      </c>
      <c r="F5" s="244"/>
      <c r="G5" s="245"/>
      <c r="H5" s="243" t="s">
        <v>9</v>
      </c>
      <c r="I5" s="244"/>
      <c r="J5" s="245"/>
      <c r="K5" s="243" t="s">
        <v>10</v>
      </c>
      <c r="L5" s="244"/>
      <c r="M5" s="245"/>
      <c r="N5" s="243" t="s">
        <v>11</v>
      </c>
      <c r="O5" s="244"/>
      <c r="P5" s="245"/>
      <c r="Q5" s="243" t="s">
        <v>12</v>
      </c>
      <c r="R5" s="244"/>
      <c r="S5" s="245"/>
      <c r="T5" s="169" t="s">
        <v>43</v>
      </c>
      <c r="U5" s="170"/>
    </row>
    <row r="6" spans="2:21" ht="20" x14ac:dyDescent="0.35">
      <c r="B6" s="171" t="s">
        <v>104</v>
      </c>
      <c r="C6" s="172"/>
      <c r="D6" s="173"/>
      <c r="E6" s="174" t="s">
        <v>105</v>
      </c>
      <c r="F6" s="175" t="s">
        <v>106</v>
      </c>
      <c r="G6" s="176" t="s">
        <v>107</v>
      </c>
      <c r="H6" s="174" t="s">
        <v>105</v>
      </c>
      <c r="I6" s="175" t="s">
        <v>106</v>
      </c>
      <c r="J6" s="176" t="s">
        <v>107</v>
      </c>
      <c r="K6" s="174" t="s">
        <v>105</v>
      </c>
      <c r="L6" s="175" t="s">
        <v>106</v>
      </c>
      <c r="M6" s="176" t="s">
        <v>107</v>
      </c>
      <c r="N6" s="174" t="s">
        <v>105</v>
      </c>
      <c r="O6" s="175" t="s">
        <v>106</v>
      </c>
      <c r="P6" s="176" t="s">
        <v>107</v>
      </c>
      <c r="Q6" s="174" t="s">
        <v>105</v>
      </c>
      <c r="R6" s="175" t="s">
        <v>106</v>
      </c>
      <c r="S6" s="176" t="s">
        <v>107</v>
      </c>
      <c r="T6" s="177" t="s">
        <v>108</v>
      </c>
      <c r="U6" s="178"/>
    </row>
    <row r="7" spans="2:21" x14ac:dyDescent="0.35">
      <c r="B7" s="179" t="s">
        <v>109</v>
      </c>
      <c r="C7" s="180">
        <v>112</v>
      </c>
      <c r="D7" s="181">
        <v>112</v>
      </c>
      <c r="E7" s="182">
        <v>100</v>
      </c>
      <c r="F7" s="183">
        <v>63.144958553497247</v>
      </c>
      <c r="G7" s="184">
        <v>0.63144958553497244</v>
      </c>
      <c r="H7" s="182">
        <v>112</v>
      </c>
      <c r="I7" s="183">
        <v>74.335609087468754</v>
      </c>
      <c r="J7" s="184">
        <v>0.66371079542382816</v>
      </c>
      <c r="K7" s="182">
        <v>112</v>
      </c>
      <c r="L7" s="183">
        <v>77.680711496404854</v>
      </c>
      <c r="M7" s="184">
        <v>0.69357778121790048</v>
      </c>
      <c r="N7" s="182">
        <v>112</v>
      </c>
      <c r="O7" s="183">
        <v>81.176343513743063</v>
      </c>
      <c r="P7" s="184">
        <v>0.72478878137270597</v>
      </c>
      <c r="Q7" s="182">
        <v>112</v>
      </c>
      <c r="R7" s="183">
        <v>84.845514240564228</v>
      </c>
      <c r="S7" s="183">
        <v>0.75754923429075205</v>
      </c>
      <c r="T7" s="185">
        <v>0</v>
      </c>
      <c r="U7" s="185">
        <v>1</v>
      </c>
    </row>
    <row r="8" spans="2:21" x14ac:dyDescent="0.35">
      <c r="B8" s="186" t="s">
        <v>110</v>
      </c>
      <c r="C8" s="187">
        <v>17</v>
      </c>
      <c r="D8" s="187">
        <v>17</v>
      </c>
      <c r="E8" s="188">
        <v>16</v>
      </c>
      <c r="F8" s="189">
        <v>3.7691147231549569</v>
      </c>
      <c r="G8" s="190">
        <v>0.23556967019718481</v>
      </c>
      <c r="H8" s="188">
        <v>17</v>
      </c>
      <c r="I8" s="189">
        <v>4.4376139604999993</v>
      </c>
      <c r="J8" s="190">
        <v>0.26103611532352938</v>
      </c>
      <c r="K8" s="188">
        <v>17</v>
      </c>
      <c r="L8" s="189">
        <v>4.6373065887224989</v>
      </c>
      <c r="M8" s="190">
        <v>0.27278274051308815</v>
      </c>
      <c r="N8" s="188">
        <v>17</v>
      </c>
      <c r="O8" s="189">
        <v>4.8459853852150117</v>
      </c>
      <c r="P8" s="190">
        <v>0.28505796383617715</v>
      </c>
      <c r="Q8" s="191">
        <v>17</v>
      </c>
      <c r="R8" s="189">
        <v>5.0650239246267299</v>
      </c>
      <c r="S8" s="189">
        <v>0.29794258380157235</v>
      </c>
      <c r="T8" s="192">
        <v>0</v>
      </c>
      <c r="U8" s="193">
        <v>0.15178571428571427</v>
      </c>
    </row>
    <row r="9" spans="2:21" x14ac:dyDescent="0.35">
      <c r="B9" s="186" t="s">
        <v>111</v>
      </c>
      <c r="C9" s="194">
        <v>60</v>
      </c>
      <c r="D9" s="194">
        <v>60</v>
      </c>
      <c r="E9" s="195">
        <v>52</v>
      </c>
      <c r="F9" s="196">
        <v>28.931964422131038</v>
      </c>
      <c r="G9" s="197">
        <v>0.55638393119482765</v>
      </c>
      <c r="H9" s="195">
        <v>60</v>
      </c>
      <c r="I9" s="196">
        <v>34.059827413499995</v>
      </c>
      <c r="J9" s="197">
        <v>0.56766379022499991</v>
      </c>
      <c r="K9" s="195">
        <v>60</v>
      </c>
      <c r="L9" s="196">
        <v>35.592519647107501</v>
      </c>
      <c r="M9" s="197">
        <v>0.59320866078512502</v>
      </c>
      <c r="N9" s="195">
        <v>60</v>
      </c>
      <c r="O9" s="196">
        <v>37.19418303122734</v>
      </c>
      <c r="P9" s="197">
        <v>0.61990305052045569</v>
      </c>
      <c r="Q9" s="198">
        <v>60</v>
      </c>
      <c r="R9" s="196">
        <v>38.875360104238801</v>
      </c>
      <c r="S9" s="196">
        <v>0.64792266840398005</v>
      </c>
      <c r="T9" s="199">
        <v>0</v>
      </c>
      <c r="U9" s="200">
        <v>0.5357142857142857</v>
      </c>
    </row>
    <row r="10" spans="2:21" x14ac:dyDescent="0.35">
      <c r="B10" s="186" t="s">
        <v>112</v>
      </c>
      <c r="C10" s="194">
        <v>29</v>
      </c>
      <c r="D10" s="194">
        <v>29</v>
      </c>
      <c r="E10" s="195">
        <v>26</v>
      </c>
      <c r="F10" s="196">
        <v>23.253145200511234</v>
      </c>
      <c r="G10" s="197">
        <v>0.89435173848120131</v>
      </c>
      <c r="H10" s="195">
        <v>29</v>
      </c>
      <c r="I10" s="196">
        <v>27.37332211796874</v>
      </c>
      <c r="J10" s="197">
        <v>0.9439076592403014</v>
      </c>
      <c r="K10" s="195">
        <v>29</v>
      </c>
      <c r="L10" s="196">
        <v>28.60512161327734</v>
      </c>
      <c r="M10" s="197">
        <v>0.98638350390611518</v>
      </c>
      <c r="N10" s="195">
        <v>29</v>
      </c>
      <c r="O10" s="196">
        <v>29.892352085874819</v>
      </c>
      <c r="P10" s="197">
        <v>1.0307707615818904</v>
      </c>
      <c r="Q10" s="198">
        <v>29</v>
      </c>
      <c r="R10" s="196">
        <v>31.24348640015636</v>
      </c>
      <c r="S10" s="196">
        <v>1.0773616000053918</v>
      </c>
      <c r="T10" s="199">
        <v>0</v>
      </c>
      <c r="U10" s="200">
        <v>0.25892857142857145</v>
      </c>
    </row>
    <row r="11" spans="2:21" x14ac:dyDescent="0.35">
      <c r="B11" s="186" t="s">
        <v>113</v>
      </c>
      <c r="C11" s="201">
        <v>6</v>
      </c>
      <c r="D11" s="201">
        <v>6</v>
      </c>
      <c r="E11" s="202">
        <v>6</v>
      </c>
      <c r="F11" s="203">
        <v>7.1907342077000198</v>
      </c>
      <c r="G11" s="204">
        <v>1.1984557012833366</v>
      </c>
      <c r="H11" s="202">
        <v>6</v>
      </c>
      <c r="I11" s="203">
        <v>8.4648455955000017</v>
      </c>
      <c r="J11" s="204">
        <v>1.4108075992500002</v>
      </c>
      <c r="K11" s="202">
        <v>6</v>
      </c>
      <c r="L11" s="203">
        <v>8.8457636472975008</v>
      </c>
      <c r="M11" s="204">
        <v>1.4742939412162501</v>
      </c>
      <c r="N11" s="202">
        <v>6</v>
      </c>
      <c r="O11" s="203">
        <v>9.2438230114258868</v>
      </c>
      <c r="P11" s="204">
        <v>1.5406371685709812</v>
      </c>
      <c r="Q11" s="205">
        <v>6</v>
      </c>
      <c r="R11" s="203">
        <v>9.6616438115423371</v>
      </c>
      <c r="S11" s="203">
        <v>1.6102739685903895</v>
      </c>
      <c r="T11" s="206">
        <v>0</v>
      </c>
      <c r="U11" s="207">
        <v>5.3571428571428568E-2</v>
      </c>
    </row>
    <row r="12" spans="2:21" x14ac:dyDescent="0.35">
      <c r="B12" s="251" t="s">
        <v>149</v>
      </c>
      <c r="C12" s="208"/>
      <c r="D12" s="208"/>
      <c r="E12" s="208"/>
      <c r="F12" s="208"/>
      <c r="G12" s="208"/>
      <c r="H12" s="208"/>
      <c r="I12" s="209"/>
      <c r="J12" s="209"/>
      <c r="K12" s="208"/>
      <c r="L12" s="209"/>
      <c r="M12" s="209"/>
      <c r="N12" s="208"/>
      <c r="O12" s="209"/>
      <c r="P12" s="209"/>
      <c r="Q12" s="208"/>
      <c r="R12" s="209"/>
      <c r="S12" s="209"/>
      <c r="T12" s="210"/>
      <c r="U12" s="210"/>
    </row>
    <row r="13" spans="2:21" x14ac:dyDescent="0.35"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C8EEA-E816-4F30-929D-A3BD942B3FC6}">
  <dimension ref="B1:AB11"/>
  <sheetViews>
    <sheetView showGridLines="0" topLeftCell="A4" workbookViewId="0">
      <selection activeCell="N10" sqref="N10"/>
    </sheetView>
  </sheetViews>
  <sheetFormatPr defaultRowHeight="14.5" x14ac:dyDescent="0.35"/>
  <cols>
    <col min="1" max="1" width="2.6328125" customWidth="1"/>
    <col min="2" max="2" width="17.6328125" customWidth="1"/>
    <col min="3" max="3" width="20.7265625" customWidth="1"/>
    <col min="4" max="4" width="17.6328125" customWidth="1"/>
  </cols>
  <sheetData>
    <row r="1" spans="2:28" x14ac:dyDescent="0.35">
      <c r="B1" s="14" t="s">
        <v>34</v>
      </c>
      <c r="AB1">
        <f>SUMPRODUCT(LEN(B2)-LEN(SUBSTITUTE(B2,{1,2,3,4,5,6,7,8,9,0},"")))</f>
        <v>4</v>
      </c>
    </row>
    <row r="2" spans="2:28" x14ac:dyDescent="0.35">
      <c r="B2" s="222" t="s">
        <v>114</v>
      </c>
      <c r="C2" s="222"/>
      <c r="D2" s="222"/>
      <c r="E2" s="222"/>
      <c r="F2" s="222"/>
      <c r="G2" s="222"/>
      <c r="H2" s="222"/>
      <c r="I2" s="222"/>
      <c r="J2" s="222"/>
      <c r="K2" s="222"/>
    </row>
    <row r="3" spans="2:28" ht="22" x14ac:dyDescent="0.35">
      <c r="B3" s="1"/>
      <c r="C3" s="2"/>
      <c r="D3" s="3"/>
      <c r="E3" s="223" t="s">
        <v>1</v>
      </c>
      <c r="F3" s="224"/>
      <c r="G3" s="225"/>
      <c r="H3" s="4" t="s">
        <v>2</v>
      </c>
      <c r="I3" s="226" t="s">
        <v>3</v>
      </c>
      <c r="J3" s="227"/>
      <c r="K3" s="227"/>
    </row>
    <row r="4" spans="2:28" x14ac:dyDescent="0.35">
      <c r="B4" s="5" t="s">
        <v>4</v>
      </c>
      <c r="C4" s="6" t="s">
        <v>5</v>
      </c>
      <c r="D4" s="6" t="s">
        <v>143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28" ht="42" x14ac:dyDescent="0.35">
      <c r="B5" s="9" t="s">
        <v>115</v>
      </c>
      <c r="C5" s="9" t="s">
        <v>116</v>
      </c>
      <c r="D5" s="252" t="s">
        <v>117</v>
      </c>
      <c r="E5" s="259">
        <v>2005</v>
      </c>
      <c r="F5" s="259">
        <v>2320</v>
      </c>
      <c r="G5" s="259">
        <v>2200</v>
      </c>
      <c r="H5" s="259">
        <v>2050</v>
      </c>
      <c r="I5" s="259">
        <v>3500</v>
      </c>
      <c r="J5" s="259">
        <v>3800</v>
      </c>
      <c r="K5" s="260">
        <v>4000</v>
      </c>
    </row>
    <row r="6" spans="2:28" ht="52.5" x14ac:dyDescent="0.35">
      <c r="B6" s="12" t="s">
        <v>118</v>
      </c>
      <c r="C6" s="9" t="s">
        <v>116</v>
      </c>
      <c r="D6" s="253"/>
      <c r="E6" s="259">
        <v>23267</v>
      </c>
      <c r="F6" s="259">
        <v>34209</v>
      </c>
      <c r="G6" s="259">
        <v>43163</v>
      </c>
      <c r="H6" s="259">
        <v>22500</v>
      </c>
      <c r="I6" s="259">
        <v>24000</v>
      </c>
      <c r="J6" s="259">
        <v>25000</v>
      </c>
      <c r="K6" s="260">
        <v>27000</v>
      </c>
    </row>
    <row r="7" spans="2:28" ht="42" x14ac:dyDescent="0.35">
      <c r="B7" s="12" t="s">
        <v>119</v>
      </c>
      <c r="C7" s="9" t="s">
        <v>116</v>
      </c>
      <c r="D7" s="253"/>
      <c r="E7" s="259">
        <v>7652</v>
      </c>
      <c r="F7" s="259">
        <v>6796</v>
      </c>
      <c r="G7" s="259">
        <v>7319</v>
      </c>
      <c r="H7" s="259">
        <v>7000</v>
      </c>
      <c r="I7" s="259">
        <v>9500</v>
      </c>
      <c r="J7" s="259">
        <v>10500</v>
      </c>
      <c r="K7" s="260">
        <v>11500</v>
      </c>
    </row>
    <row r="8" spans="2:28" ht="42" x14ac:dyDescent="0.35">
      <c r="B8" s="12" t="s">
        <v>120</v>
      </c>
      <c r="C8" s="9" t="s">
        <v>116</v>
      </c>
      <c r="D8" s="253"/>
      <c r="E8" s="261">
        <v>0</v>
      </c>
      <c r="F8" s="259">
        <v>1010</v>
      </c>
      <c r="G8" s="259">
        <v>1203</v>
      </c>
      <c r="H8" s="259">
        <v>1500</v>
      </c>
      <c r="I8" s="259">
        <v>1650</v>
      </c>
      <c r="J8" s="259">
        <v>1750</v>
      </c>
      <c r="K8" s="260">
        <v>1850</v>
      </c>
    </row>
    <row r="9" spans="2:28" ht="31.5" x14ac:dyDescent="0.35">
      <c r="B9" s="12" t="s">
        <v>121</v>
      </c>
      <c r="C9" s="9" t="s">
        <v>122</v>
      </c>
      <c r="D9" s="254"/>
      <c r="E9" s="261">
        <v>0</v>
      </c>
      <c r="F9" s="259">
        <v>15434</v>
      </c>
      <c r="G9" s="259">
        <v>24307</v>
      </c>
      <c r="H9" s="259">
        <v>25000</v>
      </c>
      <c r="I9" s="259">
        <v>25000</v>
      </c>
      <c r="J9" s="259">
        <v>30000</v>
      </c>
      <c r="K9" s="260">
        <v>35000</v>
      </c>
    </row>
    <row r="10" spans="2:28" ht="52.5" x14ac:dyDescent="0.35">
      <c r="B10" s="12" t="s">
        <v>123</v>
      </c>
      <c r="C10" s="9" t="s">
        <v>124</v>
      </c>
      <c r="D10" s="255" t="s">
        <v>15</v>
      </c>
      <c r="E10" s="262">
        <v>0</v>
      </c>
      <c r="F10" s="263">
        <v>7546</v>
      </c>
      <c r="G10" s="263">
        <v>4357</v>
      </c>
      <c r="H10" s="263">
        <v>6000</v>
      </c>
      <c r="I10" s="263">
        <v>15000</v>
      </c>
      <c r="J10" s="262">
        <v>0</v>
      </c>
      <c r="K10" s="264">
        <v>0</v>
      </c>
    </row>
    <row r="11" spans="2:28" x14ac:dyDescent="0.35">
      <c r="B11" s="13"/>
      <c r="C11" s="13"/>
      <c r="D11" s="13"/>
      <c r="E11" s="258"/>
      <c r="F11" s="258"/>
      <c r="G11" s="258"/>
      <c r="H11" s="258"/>
      <c r="I11" s="258"/>
      <c r="J11" s="258"/>
      <c r="K11" s="258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5A19B-4FEB-4077-B857-DE36A1C4C078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34</v>
      </c>
    </row>
    <row r="2" spans="2:13" x14ac:dyDescent="0.35">
      <c r="B2" s="228" t="s">
        <v>125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2:13" ht="51" x14ac:dyDescent="0.35">
      <c r="B3" s="15"/>
      <c r="C3" s="16"/>
      <c r="D3" s="17" t="s">
        <v>36</v>
      </c>
      <c r="E3" s="18"/>
      <c r="F3" s="19" t="s">
        <v>37</v>
      </c>
      <c r="G3" s="20" t="s">
        <v>38</v>
      </c>
      <c r="H3" s="20" t="s">
        <v>39</v>
      </c>
      <c r="I3" s="21" t="s">
        <v>40</v>
      </c>
      <c r="J3" s="22"/>
      <c r="K3" s="23"/>
      <c r="L3" s="20" t="s">
        <v>38</v>
      </c>
      <c r="M3" s="24" t="s">
        <v>39</v>
      </c>
    </row>
    <row r="4" spans="2:13" x14ac:dyDescent="0.35">
      <c r="B4" s="25" t="s">
        <v>41</v>
      </c>
      <c r="C4" s="26" t="s">
        <v>6</v>
      </c>
      <c r="D4" s="26" t="s">
        <v>7</v>
      </c>
      <c r="E4" s="26" t="s">
        <v>8</v>
      </c>
      <c r="F4" s="27" t="s">
        <v>9</v>
      </c>
      <c r="G4" s="229" t="s">
        <v>42</v>
      </c>
      <c r="H4" s="230"/>
      <c r="I4" s="26" t="s">
        <v>10</v>
      </c>
      <c r="J4" s="26" t="s">
        <v>11</v>
      </c>
      <c r="K4" s="26" t="s">
        <v>12</v>
      </c>
      <c r="L4" s="229" t="s">
        <v>43</v>
      </c>
      <c r="M4" s="231"/>
    </row>
    <row r="5" spans="2:13" x14ac:dyDescent="0.35">
      <c r="B5" s="28" t="s">
        <v>44</v>
      </c>
      <c r="C5" s="29">
        <v>154.084</v>
      </c>
      <c r="D5" s="29">
        <v>195.28899999999999</v>
      </c>
      <c r="E5" s="29">
        <v>142.06800000000001</v>
      </c>
      <c r="F5" s="30">
        <v>120.366</v>
      </c>
      <c r="G5" s="31">
        <v>-7.9000000000000001E-2</v>
      </c>
      <c r="H5" s="31">
        <v>0.184</v>
      </c>
      <c r="I5" s="29">
        <v>116.3848644</v>
      </c>
      <c r="J5" s="29">
        <v>111.46636623019999</v>
      </c>
      <c r="K5" s="29">
        <v>116.259645983805</v>
      </c>
      <c r="L5" s="31">
        <v>-1.2E-2</v>
      </c>
      <c r="M5" s="32">
        <v>0.17199999999999999</v>
      </c>
    </row>
    <row r="6" spans="2:13" x14ac:dyDescent="0.35">
      <c r="B6" s="28" t="s">
        <v>126</v>
      </c>
      <c r="C6" s="29">
        <v>304.43602000000004</v>
      </c>
      <c r="D6" s="29">
        <v>401.18099999999998</v>
      </c>
      <c r="E6" s="29">
        <v>356.40800000000002</v>
      </c>
      <c r="F6" s="30">
        <v>354.40300000000002</v>
      </c>
      <c r="G6" s="31">
        <v>5.1999999999999998E-2</v>
      </c>
      <c r="H6" s="31">
        <v>0.41699999999999998</v>
      </c>
      <c r="I6" s="29">
        <v>347.988</v>
      </c>
      <c r="J6" s="29">
        <v>372.60500000000002</v>
      </c>
      <c r="K6" s="29">
        <v>389.29374600000006</v>
      </c>
      <c r="L6" s="31">
        <v>3.2000000000000001E-2</v>
      </c>
      <c r="M6" s="33">
        <v>0.54800000000000004</v>
      </c>
    </row>
    <row r="7" spans="2:13" x14ac:dyDescent="0.35">
      <c r="B7" s="28" t="s">
        <v>127</v>
      </c>
      <c r="C7" s="29">
        <v>21.491</v>
      </c>
      <c r="D7" s="29">
        <v>19.968</v>
      </c>
      <c r="E7" s="29">
        <v>13.308999999999999</v>
      </c>
      <c r="F7" s="30">
        <v>307.34899999999999</v>
      </c>
      <c r="G7" s="31">
        <v>1.427</v>
      </c>
      <c r="H7" s="31">
        <v>8.6999999999999994E-2</v>
      </c>
      <c r="I7" s="29">
        <v>69.873000000000005</v>
      </c>
      <c r="J7" s="29">
        <v>73.835999999999999</v>
      </c>
      <c r="K7" s="29">
        <v>77.255387200000001</v>
      </c>
      <c r="L7" s="31">
        <v>-0.36899999999999999</v>
      </c>
      <c r="M7" s="33">
        <v>0.16200000000000001</v>
      </c>
    </row>
    <row r="8" spans="2:13" x14ac:dyDescent="0.35">
      <c r="B8" s="28" t="s">
        <v>128</v>
      </c>
      <c r="C8" s="29">
        <v>9.2330000000000005</v>
      </c>
      <c r="D8" s="29">
        <v>16.495000000000001</v>
      </c>
      <c r="E8" s="29">
        <v>14.223000000000001</v>
      </c>
      <c r="F8" s="30">
        <v>11.986000000000001</v>
      </c>
      <c r="G8" s="31">
        <v>9.0999999999999998E-2</v>
      </c>
      <c r="H8" s="31">
        <v>1.4999999999999999E-2</v>
      </c>
      <c r="I8" s="29">
        <v>12.538</v>
      </c>
      <c r="J8" s="29">
        <v>12.91</v>
      </c>
      <c r="K8" s="29">
        <v>13.596532</v>
      </c>
      <c r="L8" s="31">
        <v>4.2999999999999997E-2</v>
      </c>
      <c r="M8" s="33">
        <v>1.9E-2</v>
      </c>
    </row>
    <row r="9" spans="2:13" x14ac:dyDescent="0.35">
      <c r="B9" s="28" t="s">
        <v>124</v>
      </c>
      <c r="C9" s="29">
        <v>38.852050000000006</v>
      </c>
      <c r="D9" s="29">
        <v>557.54499999999996</v>
      </c>
      <c r="E9" s="29">
        <v>287.67399999999998</v>
      </c>
      <c r="F9" s="30">
        <v>327.161</v>
      </c>
      <c r="G9" s="31">
        <v>1.034</v>
      </c>
      <c r="H9" s="31">
        <v>0.29699999999999999</v>
      </c>
      <c r="I9" s="29">
        <v>20.001000000000001</v>
      </c>
      <c r="J9" s="29">
        <v>20.492000000000001</v>
      </c>
      <c r="K9" s="29">
        <v>21.631238400000001</v>
      </c>
      <c r="L9" s="31">
        <v>-0.59599999999999997</v>
      </c>
      <c r="M9" s="33">
        <v>9.9000000000000005E-2</v>
      </c>
    </row>
    <row r="10" spans="2:13" x14ac:dyDescent="0.35">
      <c r="B10" s="34" t="s">
        <v>47</v>
      </c>
      <c r="C10" s="35">
        <v>528.09607000000005</v>
      </c>
      <c r="D10" s="35">
        <v>1190.4780000000001</v>
      </c>
      <c r="E10" s="35">
        <v>813.68200000000002</v>
      </c>
      <c r="F10" s="36">
        <v>1121.2649999999999</v>
      </c>
      <c r="G10" s="37">
        <v>0.28499999999999998</v>
      </c>
      <c r="H10" s="38">
        <v>1</v>
      </c>
      <c r="I10" s="35">
        <v>566.78486440000006</v>
      </c>
      <c r="J10" s="35">
        <v>591.30936623019988</v>
      </c>
      <c r="K10" s="35">
        <v>618.03654958380514</v>
      </c>
      <c r="L10" s="39">
        <v>-0.18</v>
      </c>
      <c r="M10" s="40">
        <v>1</v>
      </c>
    </row>
    <row r="11" spans="2:13" x14ac:dyDescent="0.3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35">
      <c r="B12" s="228" t="s">
        <v>129</v>
      </c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</row>
    <row r="13" spans="2:13" ht="48.5" x14ac:dyDescent="0.35">
      <c r="B13" s="43" t="s">
        <v>49</v>
      </c>
      <c r="C13" s="44"/>
      <c r="D13" s="45" t="s">
        <v>36</v>
      </c>
      <c r="E13" s="46"/>
      <c r="F13" s="47" t="s">
        <v>37</v>
      </c>
      <c r="G13" s="48" t="s">
        <v>38</v>
      </c>
      <c r="H13" s="48" t="s">
        <v>39</v>
      </c>
      <c r="I13" s="49" t="s">
        <v>40</v>
      </c>
      <c r="J13" s="50"/>
      <c r="K13" s="51"/>
      <c r="L13" s="48" t="s">
        <v>38</v>
      </c>
      <c r="M13" s="52" t="s">
        <v>39</v>
      </c>
    </row>
    <row r="14" spans="2:13" x14ac:dyDescent="0.35">
      <c r="B14" s="53" t="s">
        <v>41</v>
      </c>
      <c r="C14" s="54" t="s">
        <v>6</v>
      </c>
      <c r="D14" s="54" t="s">
        <v>7</v>
      </c>
      <c r="E14" s="54" t="s">
        <v>8</v>
      </c>
      <c r="F14" s="55" t="s">
        <v>9</v>
      </c>
      <c r="G14" s="232" t="s">
        <v>42</v>
      </c>
      <c r="H14" s="233"/>
      <c r="I14" s="54" t="s">
        <v>10</v>
      </c>
      <c r="J14" s="54" t="s">
        <v>11</v>
      </c>
      <c r="K14" s="54" t="s">
        <v>12</v>
      </c>
      <c r="L14" s="232" t="s">
        <v>43</v>
      </c>
      <c r="M14" s="234"/>
    </row>
    <row r="15" spans="2:13" x14ac:dyDescent="0.35">
      <c r="B15" s="56" t="s">
        <v>50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35">
      <c r="B16" s="56" t="s">
        <v>51</v>
      </c>
      <c r="C16" s="63">
        <v>7.0069999999999997</v>
      </c>
      <c r="D16" s="63">
        <v>17.545999999999999</v>
      </c>
      <c r="E16" s="63">
        <v>10.429</v>
      </c>
      <c r="F16" s="64">
        <v>11</v>
      </c>
      <c r="G16" s="65">
        <v>0.16200000000000001</v>
      </c>
      <c r="H16" s="65">
        <v>1.2999999999999999E-2</v>
      </c>
      <c r="I16" s="63">
        <v>8.6419999999999995</v>
      </c>
      <c r="J16" s="63">
        <v>8.9009999999999998</v>
      </c>
      <c r="K16" s="63">
        <v>9.3033251999999997</v>
      </c>
      <c r="L16" s="65">
        <v>-5.3999999999999999E-2</v>
      </c>
      <c r="M16" s="66">
        <v>1.4E-2</v>
      </c>
    </row>
    <row r="17" spans="2:13" x14ac:dyDescent="0.35">
      <c r="B17" s="67" t="s">
        <v>52</v>
      </c>
      <c r="C17" s="68">
        <v>7.0069999999999997</v>
      </c>
      <c r="D17" s="69">
        <v>17.545999999999999</v>
      </c>
      <c r="E17" s="70">
        <v>10.429</v>
      </c>
      <c r="F17" s="70">
        <v>11</v>
      </c>
      <c r="G17" s="71">
        <v>0.16200000000000001</v>
      </c>
      <c r="H17" s="71">
        <v>1.2999999999999999E-2</v>
      </c>
      <c r="I17" s="69">
        <v>8.6419999999999995</v>
      </c>
      <c r="J17" s="69">
        <v>8.9009999999999998</v>
      </c>
      <c r="K17" s="70">
        <v>9.3033251999999997</v>
      </c>
      <c r="L17" s="71">
        <v>-5.3999999999999999E-2</v>
      </c>
      <c r="M17" s="71">
        <v>1.4E-2</v>
      </c>
    </row>
    <row r="18" spans="2:13" x14ac:dyDescent="0.35">
      <c r="B18" s="72" t="s">
        <v>53</v>
      </c>
      <c r="C18" s="63">
        <v>951.22299999999996</v>
      </c>
      <c r="D18" s="63">
        <v>794.85900000000004</v>
      </c>
      <c r="E18" s="63">
        <v>767.09</v>
      </c>
      <c r="F18" s="73">
        <v>1110.2650000000001</v>
      </c>
      <c r="G18" s="74">
        <v>5.2999999999999999E-2</v>
      </c>
      <c r="H18" s="74">
        <v>0.98699999999999999</v>
      </c>
      <c r="I18" s="63">
        <v>558.14300000000003</v>
      </c>
      <c r="J18" s="63">
        <v>582.40800000000002</v>
      </c>
      <c r="K18" s="63">
        <v>608.74305879999997</v>
      </c>
      <c r="L18" s="74">
        <v>-0.182</v>
      </c>
      <c r="M18" s="75">
        <v>0.98599999999999999</v>
      </c>
    </row>
    <row r="19" spans="2:13" x14ac:dyDescent="0.35">
      <c r="B19" s="76" t="s">
        <v>54</v>
      </c>
      <c r="C19" s="77">
        <v>958.2299999999999</v>
      </c>
      <c r="D19" s="77">
        <v>812.40500000000009</v>
      </c>
      <c r="E19" s="78">
        <v>777.51900000000001</v>
      </c>
      <c r="F19" s="78">
        <v>1121.2650000000001</v>
      </c>
      <c r="G19" s="79">
        <v>5.3999999999999999E-2</v>
      </c>
      <c r="H19" s="79">
        <v>1</v>
      </c>
      <c r="I19" s="77">
        <v>566.78500000000008</v>
      </c>
      <c r="J19" s="77">
        <v>591.30899999999997</v>
      </c>
      <c r="K19" s="78">
        <v>618.04638399999999</v>
      </c>
      <c r="L19" s="79">
        <v>-0.18</v>
      </c>
      <c r="M19" s="80">
        <v>1</v>
      </c>
    </row>
    <row r="20" spans="2:13" x14ac:dyDescent="0.35">
      <c r="B20" s="56" t="s">
        <v>55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35">
      <c r="B21" s="56" t="s">
        <v>56</v>
      </c>
      <c r="C21" s="63">
        <v>513.58907000000011</v>
      </c>
      <c r="D21" s="63">
        <v>654.154</v>
      </c>
      <c r="E21" s="63">
        <v>813.68200000000002</v>
      </c>
      <c r="F21" s="64">
        <v>1121.2650000000001</v>
      </c>
      <c r="G21" s="85">
        <v>0.29699999999999999</v>
      </c>
      <c r="H21" s="85">
        <v>0.88100000000000001</v>
      </c>
      <c r="I21" s="63">
        <v>566.78486440000006</v>
      </c>
      <c r="J21" s="63">
        <v>591.3093662302</v>
      </c>
      <c r="K21" s="63">
        <v>618.03654958380503</v>
      </c>
      <c r="L21" s="85">
        <v>-0.18</v>
      </c>
      <c r="M21" s="86">
        <v>1</v>
      </c>
    </row>
    <row r="22" spans="2:13" x14ac:dyDescent="0.35">
      <c r="B22" s="67" t="s">
        <v>57</v>
      </c>
      <c r="C22" s="87">
        <v>199.91200000000001</v>
      </c>
      <c r="D22" s="88">
        <v>210.43600000000001</v>
      </c>
      <c r="E22" s="89">
        <v>220.398</v>
      </c>
      <c r="F22" s="89">
        <v>239.065</v>
      </c>
      <c r="G22" s="90">
        <v>6.0999999999999999E-2</v>
      </c>
      <c r="H22" s="90">
        <v>0.26</v>
      </c>
      <c r="I22" s="88">
        <v>234.76386439999999</v>
      </c>
      <c r="J22" s="88">
        <v>244.15336623019999</v>
      </c>
      <c r="K22" s="89">
        <v>255.18909838380497</v>
      </c>
      <c r="L22" s="90">
        <v>2.1999999999999999E-2</v>
      </c>
      <c r="M22" s="90">
        <v>0.36299999999999999</v>
      </c>
    </row>
    <row r="23" spans="2:13" x14ac:dyDescent="0.35">
      <c r="B23" s="67" t="s">
        <v>58</v>
      </c>
      <c r="C23" s="91">
        <v>298.73207000000002</v>
      </c>
      <c r="D23" s="92">
        <v>420.75200000000001</v>
      </c>
      <c r="E23" s="93">
        <v>593.28399999999999</v>
      </c>
      <c r="F23" s="93">
        <v>882.2</v>
      </c>
      <c r="G23" s="94">
        <v>0.435</v>
      </c>
      <c r="H23" s="94">
        <v>0.60899999999999999</v>
      </c>
      <c r="I23" s="92">
        <v>332.02100000000002</v>
      </c>
      <c r="J23" s="92">
        <v>347.15600000000001</v>
      </c>
      <c r="K23" s="93">
        <v>362.84745120000002</v>
      </c>
      <c r="L23" s="94">
        <v>-0.25600000000000001</v>
      </c>
      <c r="M23" s="94">
        <v>0.63700000000000001</v>
      </c>
    </row>
    <row r="24" spans="2:13" x14ac:dyDescent="0.35">
      <c r="B24" s="67" t="s">
        <v>59</v>
      </c>
      <c r="C24" s="91">
        <v>14.864000000000001</v>
      </c>
      <c r="D24" s="92">
        <v>22.902999999999999</v>
      </c>
      <c r="E24" s="93">
        <v>0</v>
      </c>
      <c r="F24" s="93">
        <v>0</v>
      </c>
      <c r="G24" s="94">
        <v>-1</v>
      </c>
      <c r="H24" s="94">
        <v>1.2E-2</v>
      </c>
      <c r="I24" s="92">
        <v>0</v>
      </c>
      <c r="J24" s="92">
        <v>0</v>
      </c>
      <c r="K24" s="93">
        <v>0</v>
      </c>
      <c r="L24" s="94">
        <v>0</v>
      </c>
      <c r="M24" s="94">
        <v>0</v>
      </c>
    </row>
    <row r="25" spans="2:13" x14ac:dyDescent="0.35">
      <c r="B25" s="67" t="s">
        <v>60</v>
      </c>
      <c r="C25" s="95">
        <v>8.1000000000000003E-2</v>
      </c>
      <c r="D25" s="96">
        <v>6.3E-2</v>
      </c>
      <c r="E25" s="97">
        <v>0</v>
      </c>
      <c r="F25" s="97">
        <v>0</v>
      </c>
      <c r="G25" s="98">
        <v>-1</v>
      </c>
      <c r="H25" s="98">
        <v>0</v>
      </c>
      <c r="I25" s="96">
        <v>0</v>
      </c>
      <c r="J25" s="96">
        <v>0</v>
      </c>
      <c r="K25" s="97">
        <v>0</v>
      </c>
      <c r="L25" s="98">
        <v>0</v>
      </c>
      <c r="M25" s="98">
        <v>0</v>
      </c>
    </row>
    <row r="26" spans="2:13" x14ac:dyDescent="0.35">
      <c r="B26" s="56" t="s">
        <v>130</v>
      </c>
      <c r="C26" s="63">
        <v>14.507</v>
      </c>
      <c r="D26" s="63">
        <v>536.32399999999996</v>
      </c>
      <c r="E26" s="63">
        <v>0</v>
      </c>
      <c r="F26" s="64">
        <v>0</v>
      </c>
      <c r="G26" s="212">
        <v>-1</v>
      </c>
      <c r="H26" s="212">
        <v>0.11899999999999999</v>
      </c>
      <c r="I26" s="63">
        <v>0</v>
      </c>
      <c r="J26" s="63">
        <v>0</v>
      </c>
      <c r="K26" s="63">
        <v>0</v>
      </c>
      <c r="L26" s="212">
        <v>0</v>
      </c>
      <c r="M26" s="213">
        <v>0</v>
      </c>
    </row>
    <row r="27" spans="2:13" x14ac:dyDescent="0.35">
      <c r="B27" s="76" t="s">
        <v>61</v>
      </c>
      <c r="C27" s="99">
        <v>528.09607000000005</v>
      </c>
      <c r="D27" s="99">
        <v>1190.4780000000001</v>
      </c>
      <c r="E27" s="100">
        <v>813.68200000000002</v>
      </c>
      <c r="F27" s="100">
        <v>1121.2650000000001</v>
      </c>
      <c r="G27" s="79">
        <v>0.28499999999999998</v>
      </c>
      <c r="H27" s="79">
        <v>1</v>
      </c>
      <c r="I27" s="99">
        <v>566.78486440000006</v>
      </c>
      <c r="J27" s="99">
        <v>591.3093662302</v>
      </c>
      <c r="K27" s="100">
        <v>618.03654958380503</v>
      </c>
      <c r="L27" s="79">
        <v>-0.18</v>
      </c>
      <c r="M27" s="80">
        <v>1</v>
      </c>
    </row>
    <row r="28" spans="2:13" x14ac:dyDescent="0.35">
      <c r="B28" s="101" t="s">
        <v>62</v>
      </c>
      <c r="C28" s="102">
        <v>430.1</v>
      </c>
      <c r="D28" s="102">
        <v>-378.1</v>
      </c>
      <c r="E28" s="103">
        <v>-36.200000000000003</v>
      </c>
      <c r="F28" s="103">
        <v>0</v>
      </c>
      <c r="G28" s="104">
        <v>-1</v>
      </c>
      <c r="H28" s="104"/>
      <c r="I28" s="102">
        <v>0</v>
      </c>
      <c r="J28" s="102">
        <v>0</v>
      </c>
      <c r="K28" s="103">
        <v>0</v>
      </c>
      <c r="L28" s="104">
        <v>0</v>
      </c>
      <c r="M28" s="105"/>
    </row>
    <row r="29" spans="2:13" x14ac:dyDescent="0.35">
      <c r="B29" s="56"/>
      <c r="C29" s="92"/>
      <c r="D29" s="92"/>
      <c r="E29" s="92"/>
      <c r="F29" s="92"/>
      <c r="G29" s="106"/>
      <c r="H29" s="106"/>
      <c r="I29" s="92"/>
      <c r="J29" s="92"/>
      <c r="K29" s="92"/>
      <c r="L29" s="106"/>
      <c r="M29" s="107"/>
    </row>
    <row r="30" spans="2:13" x14ac:dyDescent="0.35">
      <c r="B30" s="108" t="s">
        <v>63</v>
      </c>
      <c r="C30" s="109"/>
      <c r="D30" s="109"/>
      <c r="E30" s="109"/>
      <c r="F30" s="109"/>
      <c r="G30" s="110"/>
      <c r="H30" s="110"/>
      <c r="I30" s="109"/>
      <c r="J30" s="109"/>
      <c r="K30" s="109"/>
      <c r="L30" s="110"/>
      <c r="M30" s="110"/>
    </row>
    <row r="31" spans="2:13" x14ac:dyDescent="0.35">
      <c r="B31" s="111" t="s">
        <v>64</v>
      </c>
      <c r="C31" s="112">
        <v>260.13902000000007</v>
      </c>
      <c r="D31" s="112">
        <v>-221.5569999999999</v>
      </c>
      <c r="E31" s="112">
        <v>5.05600000000004</v>
      </c>
      <c r="F31" s="113">
        <v>10.3900000000001</v>
      </c>
      <c r="G31" s="114">
        <v>-0.65800000000000003</v>
      </c>
      <c r="H31" s="114">
        <v>1</v>
      </c>
      <c r="I31" s="112">
        <v>10.809000000000083</v>
      </c>
      <c r="J31" s="112">
        <v>9.2280000000000655</v>
      </c>
      <c r="K31" s="115">
        <v>9.6450608000000102</v>
      </c>
      <c r="L31" s="114">
        <v>-2.4E-2</v>
      </c>
      <c r="M31" s="116">
        <v>1</v>
      </c>
    </row>
    <row r="32" spans="2:13" x14ac:dyDescent="0.35">
      <c r="B32" s="117" t="s">
        <v>65</v>
      </c>
      <c r="C32" s="92"/>
      <c r="D32" s="92"/>
      <c r="E32" s="92"/>
      <c r="F32" s="118"/>
      <c r="G32" s="65"/>
      <c r="H32" s="65"/>
      <c r="I32" s="92"/>
      <c r="J32" s="92"/>
      <c r="K32" s="92"/>
      <c r="L32" s="65"/>
      <c r="M32" s="66"/>
    </row>
    <row r="33" spans="2:13" x14ac:dyDescent="0.35">
      <c r="B33" s="117" t="s">
        <v>66</v>
      </c>
      <c r="C33" s="63">
        <v>5.6790000000000003</v>
      </c>
      <c r="D33" s="63">
        <v>16.527000000000001</v>
      </c>
      <c r="E33" s="63">
        <v>8.5039999999999996</v>
      </c>
      <c r="F33" s="64">
        <v>11</v>
      </c>
      <c r="G33" s="65">
        <v>0.247</v>
      </c>
      <c r="H33" s="65">
        <v>1.2E-2</v>
      </c>
      <c r="I33" s="63">
        <v>4.8710000000000004</v>
      </c>
      <c r="J33" s="63">
        <v>6.3440000000000003</v>
      </c>
      <c r="K33" s="63">
        <v>9.3033251999999997</v>
      </c>
      <c r="L33" s="65">
        <v>-5.3999999999999999E-2</v>
      </c>
      <c r="M33" s="66">
        <v>1.0999999999999999E-2</v>
      </c>
    </row>
    <row r="34" spans="2:13" x14ac:dyDescent="0.35">
      <c r="B34" s="119" t="s">
        <v>67</v>
      </c>
      <c r="C34" s="68">
        <v>5.6790000000000003</v>
      </c>
      <c r="D34" s="69">
        <v>16.527000000000001</v>
      </c>
      <c r="E34" s="69">
        <v>8.5039999999999996</v>
      </c>
      <c r="F34" s="120">
        <v>11</v>
      </c>
      <c r="G34" s="71">
        <v>0.247</v>
      </c>
      <c r="H34" s="71">
        <v>1.2E-2</v>
      </c>
      <c r="I34" s="69">
        <v>4.8710000000000004</v>
      </c>
      <c r="J34" s="69">
        <v>6.3440000000000003</v>
      </c>
      <c r="K34" s="70">
        <v>9.3033251999999997</v>
      </c>
      <c r="L34" s="71">
        <v>-5.3999999999999999E-2</v>
      </c>
      <c r="M34" s="71">
        <v>1.0999999999999999E-2</v>
      </c>
    </row>
    <row r="35" spans="2:13" x14ac:dyDescent="0.35">
      <c r="B35" s="117" t="s">
        <v>53</v>
      </c>
      <c r="C35" s="63">
        <v>900.96202000000005</v>
      </c>
      <c r="D35" s="63">
        <v>795.245</v>
      </c>
      <c r="E35" s="63">
        <v>768.87300000000005</v>
      </c>
      <c r="F35" s="64">
        <v>1110.2650000000001</v>
      </c>
      <c r="G35" s="65">
        <v>7.1999999999999995E-2</v>
      </c>
      <c r="H35" s="65">
        <v>0.98799999999999999</v>
      </c>
      <c r="I35" s="63">
        <v>559.66200000000003</v>
      </c>
      <c r="J35" s="63">
        <v>573.63599999999997</v>
      </c>
      <c r="K35" s="63">
        <v>608.73272600000007</v>
      </c>
      <c r="L35" s="65">
        <v>-0.182</v>
      </c>
      <c r="M35" s="66">
        <v>0.98899999999999999</v>
      </c>
    </row>
    <row r="36" spans="2:13" x14ac:dyDescent="0.35">
      <c r="B36" s="121" t="s">
        <v>69</v>
      </c>
      <c r="C36" s="99">
        <v>906.64102000000003</v>
      </c>
      <c r="D36" s="99">
        <v>811.77200000000005</v>
      </c>
      <c r="E36" s="99">
        <v>777.37700000000007</v>
      </c>
      <c r="F36" s="122">
        <v>1121.2650000000001</v>
      </c>
      <c r="G36" s="123">
        <v>7.2999999999999995E-2</v>
      </c>
      <c r="H36" s="123">
        <v>1</v>
      </c>
      <c r="I36" s="99">
        <v>564.53300000000002</v>
      </c>
      <c r="J36" s="99">
        <v>579.98</v>
      </c>
      <c r="K36" s="100">
        <v>618.03605120000009</v>
      </c>
      <c r="L36" s="123">
        <v>-0.18</v>
      </c>
      <c r="M36" s="124">
        <v>1</v>
      </c>
    </row>
    <row r="37" spans="2:13" x14ac:dyDescent="0.35">
      <c r="B37" s="125" t="s">
        <v>70</v>
      </c>
      <c r="C37" s="81"/>
      <c r="D37" s="81"/>
      <c r="E37" s="81"/>
      <c r="F37" s="82"/>
      <c r="G37" s="114"/>
      <c r="H37" s="114"/>
      <c r="I37" s="81"/>
      <c r="J37" s="81"/>
      <c r="K37" s="81"/>
      <c r="L37" s="114"/>
      <c r="M37" s="116"/>
    </row>
    <row r="38" spans="2:13" x14ac:dyDescent="0.35">
      <c r="B38" s="117" t="s">
        <v>71</v>
      </c>
      <c r="C38" s="63">
        <v>457.10599999999999</v>
      </c>
      <c r="D38" s="63">
        <v>922.35</v>
      </c>
      <c r="E38" s="63">
        <v>772.32100000000003</v>
      </c>
      <c r="F38" s="64">
        <v>1110.875</v>
      </c>
      <c r="G38" s="65">
        <v>0.34399999999999997</v>
      </c>
      <c r="H38" s="65">
        <v>0.89991137679092281</v>
      </c>
      <c r="I38" s="63">
        <v>553.72399999999993</v>
      </c>
      <c r="J38" s="63">
        <v>570.75199999999995</v>
      </c>
      <c r="K38" s="63">
        <v>608.39099040000008</v>
      </c>
      <c r="L38" s="65">
        <v>-0.182</v>
      </c>
      <c r="M38" s="66">
        <v>1</v>
      </c>
    </row>
    <row r="39" spans="2:13" x14ac:dyDescent="0.35">
      <c r="B39" s="119" t="s">
        <v>57</v>
      </c>
      <c r="C39" s="87">
        <v>186.89400000000001</v>
      </c>
      <c r="D39" s="88">
        <v>209.40899999999999</v>
      </c>
      <c r="E39" s="88">
        <v>242.53299999999999</v>
      </c>
      <c r="F39" s="126">
        <v>239.065</v>
      </c>
      <c r="G39" s="90">
        <v>8.5999999999999993E-2</v>
      </c>
      <c r="H39" s="90">
        <v>0.255</v>
      </c>
      <c r="I39" s="88">
        <v>234.76499999999999</v>
      </c>
      <c r="J39" s="88">
        <v>244.155</v>
      </c>
      <c r="K39" s="89">
        <v>255.19080600000001</v>
      </c>
      <c r="L39" s="90">
        <v>2.1999999999999999E-2</v>
      </c>
      <c r="M39" s="90">
        <v>0.372</v>
      </c>
    </row>
    <row r="40" spans="2:13" x14ac:dyDescent="0.35">
      <c r="B40" s="119" t="s">
        <v>58</v>
      </c>
      <c r="C40" s="91">
        <v>270.13099999999997</v>
      </c>
      <c r="D40" s="92">
        <v>712.87800000000004</v>
      </c>
      <c r="E40" s="92">
        <v>529.73400000000004</v>
      </c>
      <c r="F40" s="118">
        <v>871.755</v>
      </c>
      <c r="G40" s="94">
        <v>0.47799999999999998</v>
      </c>
      <c r="H40" s="94">
        <v>0.64500000000000002</v>
      </c>
      <c r="I40" s="92">
        <v>318.90899999999999</v>
      </c>
      <c r="J40" s="92">
        <v>326.55200000000002</v>
      </c>
      <c r="K40" s="93">
        <v>353.15315039999996</v>
      </c>
      <c r="L40" s="94">
        <v>-0.26</v>
      </c>
      <c r="M40" s="94">
        <v>0.628</v>
      </c>
    </row>
    <row r="41" spans="2:13" x14ac:dyDescent="0.35">
      <c r="B41" s="119" t="s">
        <v>72</v>
      </c>
      <c r="C41" s="95">
        <v>8.1000000000000003E-2</v>
      </c>
      <c r="D41" s="96">
        <v>6.3E-2</v>
      </c>
      <c r="E41" s="96">
        <v>5.3999999999999999E-2</v>
      </c>
      <c r="F41" s="127">
        <v>5.5E-2</v>
      </c>
      <c r="G41" s="98">
        <v>-0.121</v>
      </c>
      <c r="H41" s="98">
        <v>0</v>
      </c>
      <c r="I41" s="96">
        <v>0.05</v>
      </c>
      <c r="J41" s="96">
        <v>4.4999999999999998E-2</v>
      </c>
      <c r="K41" s="97">
        <v>4.7033999999999999E-2</v>
      </c>
      <c r="L41" s="98">
        <v>-5.0999999999999997E-2</v>
      </c>
      <c r="M41" s="98">
        <v>0</v>
      </c>
    </row>
    <row r="42" spans="2:13" x14ac:dyDescent="0.35">
      <c r="B42" s="117" t="s">
        <v>130</v>
      </c>
      <c r="C42" s="63">
        <v>189.39599999999999</v>
      </c>
      <c r="D42" s="63">
        <v>110.979</v>
      </c>
      <c r="E42" s="63">
        <v>0</v>
      </c>
      <c r="F42" s="64">
        <v>0</v>
      </c>
      <c r="G42" s="65">
        <v>-1</v>
      </c>
      <c r="H42" s="65">
        <v>0.1</v>
      </c>
      <c r="I42" s="63">
        <v>0</v>
      </c>
      <c r="J42" s="63">
        <v>0</v>
      </c>
      <c r="K42" s="63">
        <v>0</v>
      </c>
      <c r="L42" s="65">
        <v>0</v>
      </c>
      <c r="M42" s="66">
        <v>0</v>
      </c>
    </row>
    <row r="43" spans="2:13" x14ac:dyDescent="0.35">
      <c r="B43" s="121" t="s">
        <v>73</v>
      </c>
      <c r="C43" s="99">
        <v>646.50199999999995</v>
      </c>
      <c r="D43" s="99">
        <v>1033.329</v>
      </c>
      <c r="E43" s="99">
        <v>772.32100000000003</v>
      </c>
      <c r="F43" s="122">
        <v>1110.875</v>
      </c>
      <c r="G43" s="123">
        <v>0.19800000000000001</v>
      </c>
      <c r="H43" s="123">
        <v>1</v>
      </c>
      <c r="I43" s="99">
        <v>553.72399999999993</v>
      </c>
      <c r="J43" s="99">
        <v>570.75199999999995</v>
      </c>
      <c r="K43" s="100">
        <v>608.39099040000008</v>
      </c>
      <c r="L43" s="123">
        <v>-0.182</v>
      </c>
      <c r="M43" s="124">
        <v>1</v>
      </c>
    </row>
    <row r="44" spans="2:13" ht="19" x14ac:dyDescent="0.35">
      <c r="B44" s="117" t="s">
        <v>74</v>
      </c>
      <c r="C44" s="63">
        <v>-9.0840000000000014</v>
      </c>
      <c r="D44" s="63">
        <v>-29.866</v>
      </c>
      <c r="E44" s="63">
        <v>-23.367000000000001</v>
      </c>
      <c r="F44" s="64">
        <v>-9.9</v>
      </c>
      <c r="G44" s="65">
        <v>2.9000000000000001E-2</v>
      </c>
      <c r="H44" s="65">
        <v>1</v>
      </c>
      <c r="I44" s="63">
        <v>-10.319000000000001</v>
      </c>
      <c r="J44" s="63">
        <v>-8.7379999999999995</v>
      </c>
      <c r="K44" s="128">
        <v>-9.1329575999999992</v>
      </c>
      <c r="L44" s="65">
        <v>-2.7E-2</v>
      </c>
      <c r="M44" s="66">
        <v>1</v>
      </c>
    </row>
    <row r="45" spans="2:13" ht="19" x14ac:dyDescent="0.35">
      <c r="B45" s="119" t="s">
        <v>75</v>
      </c>
      <c r="C45" s="87">
        <v>-5.5220000000000002</v>
      </c>
      <c r="D45" s="88">
        <v>-25.734999999999999</v>
      </c>
      <c r="E45" s="88">
        <v>-12.59</v>
      </c>
      <c r="F45" s="126">
        <v>-8.7550000000000008</v>
      </c>
      <c r="G45" s="90">
        <v>0.16600000000000001</v>
      </c>
      <c r="H45" s="90">
        <v>0.72299999999999998</v>
      </c>
      <c r="I45" s="88">
        <v>-9.1170000000000009</v>
      </c>
      <c r="J45" s="88">
        <v>-7.4880000000000004</v>
      </c>
      <c r="K45" s="88">
        <v>-7.8264575999999995</v>
      </c>
      <c r="L45" s="90">
        <v>-3.6999999999999998E-2</v>
      </c>
      <c r="M45" s="90">
        <v>0.87</v>
      </c>
    </row>
    <row r="46" spans="2:13" ht="19" x14ac:dyDescent="0.35">
      <c r="B46" s="119" t="s">
        <v>76</v>
      </c>
      <c r="C46" s="91">
        <v>-3.8479999999999999</v>
      </c>
      <c r="D46" s="92">
        <v>-4.4610000000000003</v>
      </c>
      <c r="E46" s="92">
        <v>-11.451000000000001</v>
      </c>
      <c r="F46" s="118">
        <v>-1.145</v>
      </c>
      <c r="G46" s="94">
        <v>-0.33200000000000002</v>
      </c>
      <c r="H46" s="94">
        <v>0.29499999999999998</v>
      </c>
      <c r="I46" s="92">
        <v>-1.202</v>
      </c>
      <c r="J46" s="92">
        <v>-1.25</v>
      </c>
      <c r="K46" s="92">
        <v>-1.3065</v>
      </c>
      <c r="L46" s="94">
        <v>4.4999999999999998E-2</v>
      </c>
      <c r="M46" s="94">
        <v>0.13</v>
      </c>
    </row>
    <row r="47" spans="2:13" ht="19" x14ac:dyDescent="0.35">
      <c r="B47" s="119" t="s">
        <v>77</v>
      </c>
      <c r="C47" s="95">
        <v>0.28599999999999998</v>
      </c>
      <c r="D47" s="96">
        <v>0.33</v>
      </c>
      <c r="E47" s="96">
        <v>0.67400000000000004</v>
      </c>
      <c r="F47" s="127">
        <v>0</v>
      </c>
      <c r="G47" s="98">
        <v>-1</v>
      </c>
      <c r="H47" s="98">
        <v>-1.7999999999999999E-2</v>
      </c>
      <c r="I47" s="96">
        <v>0</v>
      </c>
      <c r="J47" s="96">
        <v>0</v>
      </c>
      <c r="K47" s="96">
        <v>0</v>
      </c>
      <c r="L47" s="98">
        <v>0</v>
      </c>
      <c r="M47" s="98">
        <v>0</v>
      </c>
    </row>
    <row r="48" spans="2:13" ht="19" x14ac:dyDescent="0.35">
      <c r="B48" s="117" t="s">
        <v>78</v>
      </c>
      <c r="C48" s="63">
        <v>7.3539999999999992</v>
      </c>
      <c r="D48" s="63">
        <v>-0.71899999999999997</v>
      </c>
      <c r="E48" s="63">
        <v>-0.19900000000000001</v>
      </c>
      <c r="F48" s="64">
        <v>-0.49</v>
      </c>
      <c r="G48" s="65">
        <v>-1.405</v>
      </c>
      <c r="H48" s="65">
        <v>1</v>
      </c>
      <c r="I48" s="63">
        <v>-0.49</v>
      </c>
      <c r="J48" s="63">
        <v>-0.49</v>
      </c>
      <c r="K48" s="128">
        <v>-0.51214800000000005</v>
      </c>
      <c r="L48" s="65">
        <v>1.4999999999999999E-2</v>
      </c>
      <c r="M48" s="66">
        <v>1</v>
      </c>
    </row>
    <row r="49" spans="2:13" x14ac:dyDescent="0.35">
      <c r="B49" s="119" t="s">
        <v>131</v>
      </c>
      <c r="C49" s="87">
        <v>7.89</v>
      </c>
      <c r="D49" s="88">
        <v>0</v>
      </c>
      <c r="E49" s="88">
        <v>0</v>
      </c>
      <c r="F49" s="126">
        <v>0</v>
      </c>
      <c r="G49" s="90">
        <v>-1</v>
      </c>
      <c r="H49" s="90">
        <v>0.26800000000000002</v>
      </c>
      <c r="I49" s="88">
        <v>0</v>
      </c>
      <c r="J49" s="88">
        <v>0</v>
      </c>
      <c r="K49" s="88">
        <v>0</v>
      </c>
      <c r="L49" s="90">
        <v>0</v>
      </c>
      <c r="M49" s="90">
        <v>0</v>
      </c>
    </row>
    <row r="50" spans="2:13" x14ac:dyDescent="0.35">
      <c r="B50" s="129" t="s">
        <v>79</v>
      </c>
      <c r="C50" s="95">
        <v>-0.53600000000000003</v>
      </c>
      <c r="D50" s="96">
        <v>-0.71899999999999997</v>
      </c>
      <c r="E50" s="96">
        <v>-0.19900000000000001</v>
      </c>
      <c r="F50" s="127">
        <v>-0.49</v>
      </c>
      <c r="G50" s="98">
        <v>-2.9000000000000001E-2</v>
      </c>
      <c r="H50" s="98">
        <v>0.73199999999999998</v>
      </c>
      <c r="I50" s="96">
        <v>-0.49</v>
      </c>
      <c r="J50" s="96">
        <v>-0.49</v>
      </c>
      <c r="K50" s="96">
        <v>-0.51214800000000005</v>
      </c>
      <c r="L50" s="98">
        <v>1.4999999999999999E-2</v>
      </c>
      <c r="M50" s="98">
        <v>1</v>
      </c>
    </row>
    <row r="51" spans="2:13" ht="19" x14ac:dyDescent="0.35">
      <c r="B51" s="130" t="s">
        <v>80</v>
      </c>
      <c r="C51" s="131">
        <v>258.40902000000006</v>
      </c>
      <c r="D51" s="131">
        <v>-252.14199999999988</v>
      </c>
      <c r="E51" s="131">
        <v>-18.509999999999962</v>
      </c>
      <c r="F51" s="132">
        <v>9.9698027611339057E-14</v>
      </c>
      <c r="G51" s="133">
        <v>-1</v>
      </c>
      <c r="H51" s="133">
        <v>6.4000000000000001E-2</v>
      </c>
      <c r="I51" s="131">
        <v>8.1934459217336553E-14</v>
      </c>
      <c r="J51" s="131">
        <v>6.5947247662734299E-14</v>
      </c>
      <c r="K51" s="134">
        <v>-4.47999999890758E-5</v>
      </c>
      <c r="L51" s="133">
        <v>-766.94399999999996</v>
      </c>
      <c r="M51" s="135">
        <v>1</v>
      </c>
    </row>
    <row r="52" spans="2:13" x14ac:dyDescent="0.35">
      <c r="B52" s="56"/>
      <c r="C52" s="92"/>
      <c r="D52" s="92"/>
      <c r="E52" s="92"/>
      <c r="F52" s="92"/>
      <c r="G52" s="136"/>
      <c r="H52" s="136"/>
      <c r="I52" s="92"/>
      <c r="J52" s="92"/>
      <c r="K52" s="92"/>
      <c r="L52" s="136"/>
      <c r="M52" s="136"/>
    </row>
    <row r="53" spans="2:13" x14ac:dyDescent="0.35">
      <c r="B53" s="56" t="s">
        <v>81</v>
      </c>
      <c r="C53" s="92"/>
      <c r="D53" s="92"/>
      <c r="E53" s="92"/>
      <c r="F53" s="92"/>
      <c r="G53" s="137"/>
      <c r="H53" s="137"/>
      <c r="I53" s="92"/>
      <c r="J53" s="92"/>
      <c r="K53" s="92"/>
      <c r="L53" s="137"/>
      <c r="M53" s="137"/>
    </row>
    <row r="54" spans="2:13" x14ac:dyDescent="0.35">
      <c r="B54" s="138" t="s">
        <v>82</v>
      </c>
      <c r="C54" s="81">
        <v>59.61</v>
      </c>
      <c r="D54" s="81">
        <v>59.5</v>
      </c>
      <c r="E54" s="81">
        <v>51.442660000000004</v>
      </c>
      <c r="F54" s="82">
        <v>76.584999999999994</v>
      </c>
      <c r="G54" s="139">
        <v>8.6999999999999994E-2</v>
      </c>
      <c r="H54" s="139">
        <v>0.33600000000000002</v>
      </c>
      <c r="I54" s="81">
        <v>91.357968</v>
      </c>
      <c r="J54" s="81">
        <v>90.466999999999999</v>
      </c>
      <c r="K54" s="81">
        <v>94.556108399999999</v>
      </c>
      <c r="L54" s="139">
        <v>7.2999999999999995E-2</v>
      </c>
      <c r="M54" s="140">
        <v>0.64700000000000002</v>
      </c>
    </row>
    <row r="55" spans="2:13" x14ac:dyDescent="0.35">
      <c r="B55" s="141" t="s">
        <v>83</v>
      </c>
      <c r="C55" s="92"/>
      <c r="D55" s="92"/>
      <c r="E55" s="92"/>
      <c r="F55" s="118"/>
      <c r="G55" s="94"/>
      <c r="H55" s="94"/>
      <c r="I55" s="92"/>
      <c r="J55" s="92"/>
      <c r="K55" s="92"/>
      <c r="L55" s="94"/>
      <c r="M55" s="142"/>
    </row>
    <row r="56" spans="2:13" x14ac:dyDescent="0.35">
      <c r="B56" s="141" t="s">
        <v>84</v>
      </c>
      <c r="C56" s="143">
        <v>-5.5220000000000002</v>
      </c>
      <c r="D56" s="144">
        <v>-25.734999999999999</v>
      </c>
      <c r="E56" s="144">
        <v>-12.59</v>
      </c>
      <c r="F56" s="145">
        <v>-8.7550000000000008</v>
      </c>
      <c r="G56" s="146">
        <v>0.16600000000000001</v>
      </c>
      <c r="H56" s="146">
        <v>1</v>
      </c>
      <c r="I56" s="144">
        <v>-9.1170000000000009</v>
      </c>
      <c r="J56" s="144">
        <v>-7.4880000000000004</v>
      </c>
      <c r="K56" s="144">
        <v>-7.8264575999999995</v>
      </c>
      <c r="L56" s="146">
        <v>-3.6999999999999998E-2</v>
      </c>
      <c r="M56" s="146">
        <v>1</v>
      </c>
    </row>
    <row r="57" spans="2:13" x14ac:dyDescent="0.35">
      <c r="B57" s="67" t="s">
        <v>132</v>
      </c>
      <c r="C57" s="92">
        <v>5.3929999999999998</v>
      </c>
      <c r="D57" s="92">
        <v>5.6109999999999998</v>
      </c>
      <c r="E57" s="92">
        <v>0.52933299999999994</v>
      </c>
      <c r="F57" s="118">
        <v>5.0999999999999996</v>
      </c>
      <c r="G57" s="94">
        <v>-1.7999999999999999E-2</v>
      </c>
      <c r="H57" s="94">
        <v>0.02</v>
      </c>
      <c r="I57" s="92">
        <v>5.8384799999999997</v>
      </c>
      <c r="J57" s="92">
        <v>6.0709999999999997</v>
      </c>
      <c r="K57" s="92">
        <v>6.3454091999999997</v>
      </c>
      <c r="L57" s="94">
        <v>7.5999999999999998E-2</v>
      </c>
      <c r="M57" s="142">
        <v>4.2999999999999997E-2</v>
      </c>
    </row>
    <row r="58" spans="2:13" x14ac:dyDescent="0.35">
      <c r="B58" s="67" t="s">
        <v>86</v>
      </c>
      <c r="C58" s="92">
        <v>213.51</v>
      </c>
      <c r="D58" s="92">
        <v>79.263999999999996</v>
      </c>
      <c r="E58" s="92">
        <v>65.656000000000006</v>
      </c>
      <c r="F58" s="118">
        <v>40.435000000000002</v>
      </c>
      <c r="G58" s="94">
        <v>-0.42599999999999999</v>
      </c>
      <c r="H58" s="94">
        <v>0.38700000000000001</v>
      </c>
      <c r="I58" s="92">
        <v>21.926239999999996</v>
      </c>
      <c r="J58" s="92">
        <v>25.797999999999998</v>
      </c>
      <c r="K58" s="92">
        <v>26.964069600000002</v>
      </c>
      <c r="L58" s="94">
        <v>-0.126</v>
      </c>
      <c r="M58" s="142">
        <v>0.21099999999999999</v>
      </c>
    </row>
    <row r="59" spans="2:13" x14ac:dyDescent="0.35">
      <c r="B59" s="67" t="s">
        <v>87</v>
      </c>
      <c r="C59" s="92">
        <v>296.32600000000002</v>
      </c>
      <c r="D59" s="92">
        <v>44.183999999999997</v>
      </c>
      <c r="E59" s="92">
        <v>25.675000000000001</v>
      </c>
      <c r="F59" s="118">
        <v>13.459</v>
      </c>
      <c r="G59" s="94">
        <v>-0.64300000000000002</v>
      </c>
      <c r="H59" s="94">
        <v>0.25700000000000001</v>
      </c>
      <c r="I59" s="92">
        <v>10.183999999999999</v>
      </c>
      <c r="J59" s="92">
        <v>15.074</v>
      </c>
      <c r="K59" s="92">
        <v>15.755344800000001</v>
      </c>
      <c r="L59" s="94">
        <v>5.3999999999999999E-2</v>
      </c>
      <c r="M59" s="142">
        <v>9.9000000000000005E-2</v>
      </c>
    </row>
    <row r="60" spans="2:13" x14ac:dyDescent="0.35">
      <c r="B60" s="76" t="s">
        <v>88</v>
      </c>
      <c r="C60" s="99">
        <v>574.83899999999994</v>
      </c>
      <c r="D60" s="99">
        <v>188.559</v>
      </c>
      <c r="E60" s="99">
        <v>143.30299300000001</v>
      </c>
      <c r="F60" s="122">
        <v>135.57899999999998</v>
      </c>
      <c r="G60" s="123">
        <v>-0.38200000000000001</v>
      </c>
      <c r="H60" s="123">
        <v>1</v>
      </c>
      <c r="I60" s="99">
        <v>129.30668800000001</v>
      </c>
      <c r="J60" s="99">
        <v>137.41</v>
      </c>
      <c r="K60" s="99">
        <v>143.62093200000001</v>
      </c>
      <c r="L60" s="123">
        <v>1.9E-2</v>
      </c>
      <c r="M60" s="124">
        <v>1</v>
      </c>
    </row>
    <row r="61" spans="2:13" x14ac:dyDescent="0.35">
      <c r="B61" s="67" t="s">
        <v>89</v>
      </c>
      <c r="C61" s="92">
        <v>490.46699999999998</v>
      </c>
      <c r="D61" s="92">
        <v>93.426000000000002</v>
      </c>
      <c r="E61" s="92">
        <v>48.380333</v>
      </c>
      <c r="F61" s="118">
        <v>102.17400000000001</v>
      </c>
      <c r="G61" s="94">
        <v>-0.40699999999999997</v>
      </c>
      <c r="H61" s="94">
        <v>0.61</v>
      </c>
      <c r="I61" s="92">
        <v>102.17400000000001</v>
      </c>
      <c r="J61" s="92">
        <v>102.17400000000001</v>
      </c>
      <c r="K61" s="92">
        <v>106.792</v>
      </c>
      <c r="L61" s="94">
        <v>1.4999999999999999E-2</v>
      </c>
      <c r="M61" s="142">
        <v>0.75800000000000001</v>
      </c>
    </row>
    <row r="62" spans="2:13" x14ac:dyDescent="0.35">
      <c r="B62" s="147" t="s">
        <v>90</v>
      </c>
      <c r="C62" s="92">
        <v>1.25</v>
      </c>
      <c r="D62" s="92">
        <v>0.61699999999999999</v>
      </c>
      <c r="E62" s="92">
        <v>0.41799999999999998</v>
      </c>
      <c r="F62" s="118">
        <v>1.0504</v>
      </c>
      <c r="G62" s="94">
        <v>-5.6000000000000001E-2</v>
      </c>
      <c r="H62" s="94">
        <v>4.0000000000000001E-3</v>
      </c>
      <c r="I62" s="92">
        <v>1.2024979200000001</v>
      </c>
      <c r="J62" s="92">
        <v>1.25</v>
      </c>
      <c r="K62" s="92">
        <v>1.3065</v>
      </c>
      <c r="L62" s="94">
        <v>7.4999999999999997E-2</v>
      </c>
      <c r="M62" s="142">
        <v>8.9999999999999993E-3</v>
      </c>
    </row>
    <row r="63" spans="2:13" x14ac:dyDescent="0.35">
      <c r="B63" s="148" t="s">
        <v>131</v>
      </c>
      <c r="C63" s="92">
        <v>7.89</v>
      </c>
      <c r="D63" s="92">
        <v>16.858000000000001</v>
      </c>
      <c r="E63" s="92">
        <v>18.602</v>
      </c>
      <c r="F63" s="118">
        <v>9.5</v>
      </c>
      <c r="G63" s="94">
        <v>6.4000000000000001E-2</v>
      </c>
      <c r="H63" s="94">
        <v>7.5999999999999998E-2</v>
      </c>
      <c r="I63" s="92">
        <v>4.6426000000000007</v>
      </c>
      <c r="J63" s="92">
        <v>6.3109999999999999</v>
      </c>
      <c r="K63" s="92">
        <v>6.5962572000000002</v>
      </c>
      <c r="L63" s="94">
        <v>-0.114</v>
      </c>
      <c r="M63" s="142">
        <v>4.9000000000000002E-2</v>
      </c>
    </row>
    <row r="64" spans="2:13" x14ac:dyDescent="0.35">
      <c r="B64" s="148" t="s">
        <v>91</v>
      </c>
      <c r="C64" s="92">
        <v>57.396999999999998</v>
      </c>
      <c r="D64" s="92">
        <v>60.850999999999999</v>
      </c>
      <c r="E64" s="92">
        <v>59.552</v>
      </c>
      <c r="F64" s="118">
        <v>15.48516</v>
      </c>
      <c r="G64" s="94">
        <v>-0.35399999999999998</v>
      </c>
      <c r="H64" s="94">
        <v>0.23799999999999999</v>
      </c>
      <c r="I64" s="92">
        <v>15.614589568</v>
      </c>
      <c r="J64" s="92">
        <v>15.183999999999999</v>
      </c>
      <c r="K64" s="92">
        <v>15.870316800000001</v>
      </c>
      <c r="L64" s="94">
        <v>8.0000000000000002E-3</v>
      </c>
      <c r="M64" s="142">
        <v>0.114</v>
      </c>
    </row>
    <row r="65" spans="2:13" x14ac:dyDescent="0.35">
      <c r="B65" s="148" t="s">
        <v>92</v>
      </c>
      <c r="C65" s="92">
        <v>17.835000000000001</v>
      </c>
      <c r="D65" s="92">
        <v>16.806999999999999</v>
      </c>
      <c r="E65" s="92">
        <v>15.72</v>
      </c>
      <c r="F65" s="118">
        <v>7.3689999999999998</v>
      </c>
      <c r="G65" s="94">
        <v>-0.255</v>
      </c>
      <c r="H65" s="94">
        <v>7.0999999999999994E-2</v>
      </c>
      <c r="I65" s="92">
        <v>5.6728284160000007</v>
      </c>
      <c r="J65" s="92">
        <v>12.491</v>
      </c>
      <c r="K65" s="92">
        <v>13.055593199999999</v>
      </c>
      <c r="L65" s="94">
        <v>0.21</v>
      </c>
      <c r="M65" s="142">
        <v>7.0000000000000007E-2</v>
      </c>
    </row>
    <row r="66" spans="2:13" x14ac:dyDescent="0.35">
      <c r="B66" s="147" t="s">
        <v>133</v>
      </c>
      <c r="C66" s="92">
        <v>0</v>
      </c>
      <c r="D66" s="92">
        <v>0</v>
      </c>
      <c r="E66" s="92">
        <v>0.63033299999999992</v>
      </c>
      <c r="F66" s="118">
        <v>0</v>
      </c>
      <c r="G66" s="94">
        <v>0</v>
      </c>
      <c r="H66" s="94">
        <v>1E-3</v>
      </c>
      <c r="I66" s="92">
        <v>0</v>
      </c>
      <c r="J66" s="92">
        <v>0</v>
      </c>
      <c r="K66" s="92">
        <v>0</v>
      </c>
      <c r="L66" s="94">
        <v>0</v>
      </c>
      <c r="M66" s="142">
        <v>0</v>
      </c>
    </row>
    <row r="67" spans="2:13" x14ac:dyDescent="0.35">
      <c r="B67" s="76" t="s">
        <v>93</v>
      </c>
      <c r="C67" s="99">
        <v>574.83900000000006</v>
      </c>
      <c r="D67" s="99">
        <v>188.559</v>
      </c>
      <c r="E67" s="99">
        <v>143.30266600000002</v>
      </c>
      <c r="F67" s="122">
        <v>135.57856000000001</v>
      </c>
      <c r="G67" s="123">
        <v>-0.38200000000000001</v>
      </c>
      <c r="H67" s="123">
        <v>1</v>
      </c>
      <c r="I67" s="99">
        <v>129.30651590400001</v>
      </c>
      <c r="J67" s="99">
        <v>137.41000000000003</v>
      </c>
      <c r="K67" s="99">
        <v>143.62066720000001</v>
      </c>
      <c r="L67" s="123">
        <v>1.9E-2</v>
      </c>
      <c r="M67" s="124">
        <v>1</v>
      </c>
    </row>
    <row r="68" spans="2:13" x14ac:dyDescent="0.35">
      <c r="B68" s="149"/>
      <c r="C68" s="150"/>
      <c r="D68" s="150"/>
      <c r="E68" s="151"/>
      <c r="F68" s="151"/>
      <c r="G68" s="151"/>
      <c r="H68" s="151"/>
      <c r="I68" s="151"/>
      <c r="J68" s="151"/>
      <c r="K68" s="152"/>
      <c r="L68" s="152"/>
      <c r="M68" s="152"/>
    </row>
    <row r="69" spans="2:13" x14ac:dyDescent="0.35"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4"/>
      <c r="M69" s="155"/>
    </row>
    <row r="70" spans="2:13" x14ac:dyDescent="0.35">
      <c r="B70" s="156"/>
      <c r="C70" s="157"/>
      <c r="D70" s="63"/>
      <c r="E70" s="63"/>
      <c r="F70" s="158"/>
      <c r="G70" s="158"/>
      <c r="H70" s="158"/>
      <c r="I70" s="63"/>
      <c r="J70" s="159"/>
      <c r="K70" s="154"/>
      <c r="L70" s="154"/>
      <c r="M70" s="15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A28E5-50F3-4094-AA57-7769428FDF01}">
  <dimension ref="B1:U14"/>
  <sheetViews>
    <sheetView showGridLines="0" workbookViewId="0">
      <selection activeCell="M15" sqref="M15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34</v>
      </c>
    </row>
    <row r="2" spans="2:21" x14ac:dyDescent="0.35">
      <c r="B2" s="228" t="s">
        <v>134</v>
      </c>
      <c r="C2" s="235"/>
      <c r="D2" s="235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ht="14.5" customHeight="1" x14ac:dyDescent="0.35">
      <c r="B3" s="160"/>
      <c r="C3" s="236" t="s">
        <v>95</v>
      </c>
      <c r="D3" s="237"/>
      <c r="E3" s="161" t="s">
        <v>96</v>
      </c>
      <c r="F3" s="238" t="s">
        <v>150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62"/>
      <c r="T3" s="239" t="s">
        <v>97</v>
      </c>
      <c r="U3" s="241" t="s">
        <v>98</v>
      </c>
    </row>
    <row r="4" spans="2:21" ht="47.5" x14ac:dyDescent="0.35">
      <c r="B4" s="163"/>
      <c r="C4" s="164" t="s">
        <v>99</v>
      </c>
      <c r="D4" s="165" t="s">
        <v>100</v>
      </c>
      <c r="E4" s="243" t="s">
        <v>101</v>
      </c>
      <c r="F4" s="244"/>
      <c r="G4" s="245"/>
      <c r="H4" s="243" t="s">
        <v>102</v>
      </c>
      <c r="I4" s="244"/>
      <c r="J4" s="245"/>
      <c r="K4" s="243" t="s">
        <v>103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ht="14.5" customHeight="1" x14ac:dyDescent="0.35">
      <c r="B5" s="166"/>
      <c r="C5" s="167"/>
      <c r="D5" s="168"/>
      <c r="E5" s="243" t="s">
        <v>8</v>
      </c>
      <c r="F5" s="244"/>
      <c r="G5" s="245"/>
      <c r="H5" s="243" t="s">
        <v>9</v>
      </c>
      <c r="I5" s="244"/>
      <c r="J5" s="245"/>
      <c r="K5" s="243" t="s">
        <v>10</v>
      </c>
      <c r="L5" s="244"/>
      <c r="M5" s="245"/>
      <c r="N5" s="243" t="s">
        <v>11</v>
      </c>
      <c r="O5" s="244"/>
      <c r="P5" s="245"/>
      <c r="Q5" s="243" t="s">
        <v>12</v>
      </c>
      <c r="R5" s="244"/>
      <c r="S5" s="245"/>
      <c r="T5" s="169" t="s">
        <v>43</v>
      </c>
      <c r="U5" s="170"/>
    </row>
    <row r="6" spans="2:21" ht="20" x14ac:dyDescent="0.35">
      <c r="B6" s="171" t="s">
        <v>135</v>
      </c>
      <c r="C6" s="172"/>
      <c r="D6" s="173"/>
      <c r="E6" s="174" t="s">
        <v>105</v>
      </c>
      <c r="F6" s="175" t="s">
        <v>106</v>
      </c>
      <c r="G6" s="176" t="s">
        <v>107</v>
      </c>
      <c r="H6" s="174" t="s">
        <v>105</v>
      </c>
      <c r="I6" s="175" t="s">
        <v>106</v>
      </c>
      <c r="J6" s="176" t="s">
        <v>107</v>
      </c>
      <c r="K6" s="174" t="s">
        <v>105</v>
      </c>
      <c r="L6" s="175" t="s">
        <v>106</v>
      </c>
      <c r="M6" s="176" t="s">
        <v>107</v>
      </c>
      <c r="N6" s="174" t="s">
        <v>105</v>
      </c>
      <c r="O6" s="175" t="s">
        <v>106</v>
      </c>
      <c r="P6" s="176" t="s">
        <v>107</v>
      </c>
      <c r="Q6" s="174" t="s">
        <v>105</v>
      </c>
      <c r="R6" s="175" t="s">
        <v>106</v>
      </c>
      <c r="S6" s="176" t="s">
        <v>107</v>
      </c>
      <c r="T6" s="177" t="s">
        <v>108</v>
      </c>
      <c r="U6" s="178"/>
    </row>
    <row r="7" spans="2:21" ht="14.5" customHeight="1" thickBot="1" x14ac:dyDescent="0.4">
      <c r="B7" s="179" t="s">
        <v>109</v>
      </c>
      <c r="C7" s="180">
        <v>471</v>
      </c>
      <c r="D7" s="181">
        <v>471</v>
      </c>
      <c r="E7" s="182">
        <v>473</v>
      </c>
      <c r="F7" s="183">
        <v>220.39799999999997</v>
      </c>
      <c r="G7" s="184">
        <v>0.46595771670190267</v>
      </c>
      <c r="H7" s="182">
        <v>471</v>
      </c>
      <c r="I7" s="183">
        <v>239.06538000000003</v>
      </c>
      <c r="J7" s="184">
        <v>0.5075698089171975</v>
      </c>
      <c r="K7" s="182">
        <v>471</v>
      </c>
      <c r="L7" s="183">
        <v>234.76400000000001</v>
      </c>
      <c r="M7" s="184">
        <v>0.49843736730360938</v>
      </c>
      <c r="N7" s="182">
        <v>471</v>
      </c>
      <c r="O7" s="183">
        <v>244.15300000000002</v>
      </c>
      <c r="P7" s="184">
        <v>0.51837154989384293</v>
      </c>
      <c r="Q7" s="182">
        <v>471</v>
      </c>
      <c r="R7" s="183">
        <v>255.18871560000002</v>
      </c>
      <c r="S7" s="183">
        <v>0.54180194394904468</v>
      </c>
      <c r="T7" s="185">
        <v>0</v>
      </c>
      <c r="U7" s="185">
        <v>1</v>
      </c>
    </row>
    <row r="8" spans="2:21" x14ac:dyDescent="0.35">
      <c r="B8" s="186" t="s">
        <v>110</v>
      </c>
      <c r="C8" s="187">
        <v>71</v>
      </c>
      <c r="D8" s="187">
        <v>71</v>
      </c>
      <c r="E8" s="188">
        <v>71</v>
      </c>
      <c r="F8" s="189">
        <v>18.161000000000001</v>
      </c>
      <c r="G8" s="190">
        <v>0.25578873239436622</v>
      </c>
      <c r="H8" s="188">
        <v>71</v>
      </c>
      <c r="I8" s="189">
        <v>19.7072</v>
      </c>
      <c r="J8" s="190">
        <v>0.27756619718309861</v>
      </c>
      <c r="K8" s="188">
        <v>71</v>
      </c>
      <c r="L8" s="189">
        <v>19.777999999999999</v>
      </c>
      <c r="M8" s="190">
        <v>0.27856338028169014</v>
      </c>
      <c r="N8" s="188">
        <v>71</v>
      </c>
      <c r="O8" s="189">
        <v>20.704000000000001</v>
      </c>
      <c r="P8" s="190">
        <v>0.2916056338028169</v>
      </c>
      <c r="Q8" s="191">
        <v>71</v>
      </c>
      <c r="R8" s="189">
        <v>21.639820800000003</v>
      </c>
      <c r="S8" s="189">
        <v>0.30478620845070425</v>
      </c>
      <c r="T8" s="192">
        <v>0</v>
      </c>
      <c r="U8" s="218" t="s">
        <v>144</v>
      </c>
    </row>
    <row r="9" spans="2:21" x14ac:dyDescent="0.35">
      <c r="B9" s="186" t="s">
        <v>111</v>
      </c>
      <c r="C9" s="194">
        <v>371</v>
      </c>
      <c r="D9" s="194">
        <v>371</v>
      </c>
      <c r="E9" s="195">
        <v>373</v>
      </c>
      <c r="F9" s="196">
        <v>167.208</v>
      </c>
      <c r="G9" s="197">
        <v>0.44827882037533512</v>
      </c>
      <c r="H9" s="195">
        <v>371</v>
      </c>
      <c r="I9" s="196">
        <v>182.28785999999999</v>
      </c>
      <c r="J9" s="197">
        <v>0.49134194070080861</v>
      </c>
      <c r="K9" s="195">
        <v>371</v>
      </c>
      <c r="L9" s="196">
        <v>178.60400000000001</v>
      </c>
      <c r="M9" s="197">
        <v>0.48141239892183291</v>
      </c>
      <c r="N9" s="195">
        <v>371</v>
      </c>
      <c r="O9" s="196">
        <v>186.59100000000001</v>
      </c>
      <c r="P9" s="197">
        <v>0.50294070080862541</v>
      </c>
      <c r="Q9" s="198">
        <v>371</v>
      </c>
      <c r="R9" s="196">
        <v>195.02491320000001</v>
      </c>
      <c r="S9" s="196">
        <v>0.52567362048517519</v>
      </c>
      <c r="T9" s="199">
        <v>0</v>
      </c>
      <c r="U9" s="219" t="s">
        <v>145</v>
      </c>
    </row>
    <row r="10" spans="2:21" ht="14.5" customHeight="1" x14ac:dyDescent="0.35">
      <c r="B10" s="186" t="s">
        <v>112</v>
      </c>
      <c r="C10" s="194">
        <v>15</v>
      </c>
      <c r="D10" s="194">
        <v>15</v>
      </c>
      <c r="E10" s="195">
        <v>15</v>
      </c>
      <c r="F10" s="196">
        <v>14.683</v>
      </c>
      <c r="G10" s="197">
        <v>0.97886666666666666</v>
      </c>
      <c r="H10" s="195">
        <v>15</v>
      </c>
      <c r="I10" s="196">
        <v>15.061540000000001</v>
      </c>
      <c r="J10" s="197">
        <v>1.0041026666666668</v>
      </c>
      <c r="K10" s="195">
        <v>15</v>
      </c>
      <c r="L10" s="196">
        <v>14.834</v>
      </c>
      <c r="M10" s="197">
        <v>0.98893333333333333</v>
      </c>
      <c r="N10" s="195">
        <v>15</v>
      </c>
      <c r="O10" s="196">
        <v>15.019</v>
      </c>
      <c r="P10" s="197">
        <v>1.0012666666666667</v>
      </c>
      <c r="Q10" s="198">
        <v>15</v>
      </c>
      <c r="R10" s="196">
        <v>15.697858800000001</v>
      </c>
      <c r="S10" s="196">
        <v>1.0465239200000001</v>
      </c>
      <c r="T10" s="199">
        <v>0</v>
      </c>
      <c r="U10" s="219" t="s">
        <v>146</v>
      </c>
    </row>
    <row r="11" spans="2:21" ht="15" customHeight="1" x14ac:dyDescent="0.35">
      <c r="B11" s="186" t="s">
        <v>113</v>
      </c>
      <c r="C11" s="194">
        <v>13</v>
      </c>
      <c r="D11" s="194">
        <v>13</v>
      </c>
      <c r="E11" s="195">
        <v>13</v>
      </c>
      <c r="F11" s="196">
        <v>17.658000000000001</v>
      </c>
      <c r="G11" s="197">
        <v>1.3583076923076924</v>
      </c>
      <c r="H11" s="195">
        <v>13</v>
      </c>
      <c r="I11" s="196">
        <v>19.046080000000003</v>
      </c>
      <c r="J11" s="197">
        <v>1.4650830769230772</v>
      </c>
      <c r="K11" s="195">
        <v>13</v>
      </c>
      <c r="L11" s="196">
        <v>18.670000000000002</v>
      </c>
      <c r="M11" s="197">
        <v>1.4361538461538463</v>
      </c>
      <c r="N11" s="195">
        <v>13</v>
      </c>
      <c r="O11" s="196">
        <v>18.875</v>
      </c>
      <c r="P11" s="197">
        <v>1.4519230769230769</v>
      </c>
      <c r="Q11" s="198">
        <v>13</v>
      </c>
      <c r="R11" s="196">
        <v>19.728150000000003</v>
      </c>
      <c r="S11" s="196">
        <v>1.5175500000000002</v>
      </c>
      <c r="T11" s="199">
        <v>0</v>
      </c>
      <c r="U11" s="219" t="s">
        <v>147</v>
      </c>
    </row>
    <row r="12" spans="2:21" ht="14.5" customHeight="1" thickBot="1" x14ac:dyDescent="0.4">
      <c r="B12" s="214" t="s">
        <v>136</v>
      </c>
      <c r="C12" s="201">
        <v>1</v>
      </c>
      <c r="D12" s="201">
        <v>1</v>
      </c>
      <c r="E12" s="202">
        <v>1</v>
      </c>
      <c r="F12" s="203">
        <v>2.6880000000000002</v>
      </c>
      <c r="G12" s="204">
        <v>2.6880000000000002</v>
      </c>
      <c r="H12" s="202">
        <v>1</v>
      </c>
      <c r="I12" s="203">
        <v>2.9626999999999999</v>
      </c>
      <c r="J12" s="204">
        <v>2.9626999999999999</v>
      </c>
      <c r="K12" s="202">
        <v>1</v>
      </c>
      <c r="L12" s="203">
        <v>2.8780000000000001</v>
      </c>
      <c r="M12" s="204">
        <v>2.8780000000000001</v>
      </c>
      <c r="N12" s="202">
        <v>1</v>
      </c>
      <c r="O12" s="203">
        <v>2.964</v>
      </c>
      <c r="P12" s="204">
        <v>2.964</v>
      </c>
      <c r="Q12" s="205">
        <v>1</v>
      </c>
      <c r="R12" s="203">
        <v>3.0979728</v>
      </c>
      <c r="S12" s="203">
        <v>3.0979728</v>
      </c>
      <c r="T12" s="206">
        <v>0</v>
      </c>
      <c r="U12" s="220" t="s">
        <v>148</v>
      </c>
    </row>
    <row r="13" spans="2:21" x14ac:dyDescent="0.35">
      <c r="B13" s="221" t="s">
        <v>149</v>
      </c>
      <c r="C13" s="208"/>
      <c r="D13" s="208"/>
      <c r="E13" s="208"/>
      <c r="F13" s="208"/>
      <c r="G13" s="208"/>
      <c r="H13" s="208"/>
      <c r="I13" s="209"/>
      <c r="J13" s="209"/>
      <c r="K13" s="208"/>
      <c r="L13" s="209"/>
      <c r="M13" s="209"/>
      <c r="N13" s="208"/>
      <c r="O13" s="209"/>
      <c r="P13" s="209"/>
      <c r="Q13" s="208"/>
      <c r="R13" s="209"/>
      <c r="S13" s="209"/>
      <c r="T13" s="210"/>
      <c r="U13" s="210"/>
    </row>
    <row r="14" spans="2:21" x14ac:dyDescent="0.35"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806FC9-9FC8-4EE7-9C2A-545BFE5587A0}"/>
</file>

<file path=customXml/itemProps2.xml><?xml version="1.0" encoding="utf-8"?>
<ds:datastoreItem xmlns:ds="http://schemas.openxmlformats.org/officeDocument/2006/customXml" ds:itemID="{D53A849E-FC6D-4275-B983-329D9A1F13BD}"/>
</file>

<file path=customXml/itemProps3.xml><?xml version="1.0" encoding="utf-8"?>
<ds:datastoreItem xmlns:ds="http://schemas.openxmlformats.org/officeDocument/2006/customXml" ds:itemID="{35569BF4-5739-4DA8-B31A-34C75D3665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CGEPerfom</vt:lpstr>
      <vt:lpstr>CGEFinancial</vt:lpstr>
      <vt:lpstr>CGEPersonnel</vt:lpstr>
      <vt:lpstr>NYDAPerfom</vt:lpstr>
      <vt:lpstr>NYDAFinancial</vt:lpstr>
      <vt:lpstr>NYDAPersonnel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2025-02-16T16:08:37Z</dcterms:created>
  <dcterms:modified xsi:type="dcterms:W3CDTF">2025-02-18T10:03:30Z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